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2022-2024" sheetId="13" r:id="rId1"/>
  </sheets>
  <definedNames>
    <definedName name="_xlnm.Print_Area" localSheetId="0">'2022-2024'!$A$1:$T$60</definedName>
  </definedNames>
  <calcPr calcId="145621"/>
</workbook>
</file>

<file path=xl/calcChain.xml><?xml version="1.0" encoding="utf-8"?>
<calcChain xmlns="http://schemas.openxmlformats.org/spreadsheetml/2006/main">
  <c r="M56" i="13" l="1"/>
  <c r="K56" i="13"/>
  <c r="E56" i="13"/>
  <c r="C56" i="13"/>
  <c r="N55" i="13"/>
  <c r="L55" i="13"/>
  <c r="O55" i="13" s="1"/>
  <c r="H55" i="13"/>
  <c r="N54" i="13"/>
  <c r="L54" i="13"/>
  <c r="O54" i="13" s="1"/>
  <c r="H54" i="13"/>
  <c r="N53" i="13"/>
  <c r="O53" i="13" s="1"/>
  <c r="L53" i="13"/>
  <c r="H53" i="13"/>
  <c r="O52" i="13"/>
  <c r="N52" i="13"/>
  <c r="L52" i="13"/>
  <c r="I52" i="13"/>
  <c r="J52" i="13" s="1"/>
  <c r="H52" i="13"/>
  <c r="D52" i="13"/>
  <c r="N51" i="13"/>
  <c r="L51" i="13"/>
  <c r="O51" i="13" s="1"/>
  <c r="H51" i="13"/>
  <c r="N50" i="13"/>
  <c r="O50" i="13" s="1"/>
  <c r="L50" i="13"/>
  <c r="H50" i="13"/>
  <c r="O49" i="13"/>
  <c r="N49" i="13"/>
  <c r="L49" i="13"/>
  <c r="I49" i="13"/>
  <c r="J49" i="13" s="1"/>
  <c r="H49" i="13"/>
  <c r="N48" i="13"/>
  <c r="L48" i="13"/>
  <c r="O48" i="13" s="1"/>
  <c r="H48" i="13"/>
  <c r="I48" i="13" s="1"/>
  <c r="J48" i="13" s="1"/>
  <c r="N47" i="13"/>
  <c r="L47" i="13"/>
  <c r="O47" i="13" s="1"/>
  <c r="H47" i="13"/>
  <c r="N46" i="13"/>
  <c r="O46" i="13" s="1"/>
  <c r="L46" i="13"/>
  <c r="H46" i="13"/>
  <c r="I46" i="13" s="1"/>
  <c r="O45" i="13"/>
  <c r="N45" i="13"/>
  <c r="L45" i="13"/>
  <c r="I45" i="13"/>
  <c r="J45" i="13" s="1"/>
  <c r="H45" i="13"/>
  <c r="D45" i="13"/>
  <c r="D56" i="13" s="1"/>
  <c r="N44" i="13"/>
  <c r="L44" i="13"/>
  <c r="O44" i="13" s="1"/>
  <c r="H44" i="13"/>
  <c r="N43" i="13"/>
  <c r="O43" i="13" s="1"/>
  <c r="L43" i="13"/>
  <c r="H43" i="13"/>
  <c r="I43" i="13" s="1"/>
  <c r="O42" i="13"/>
  <c r="P42" i="13" s="1"/>
  <c r="N42" i="13"/>
  <c r="L42" i="13"/>
  <c r="I42" i="13"/>
  <c r="J42" i="13" s="1"/>
  <c r="H42" i="13"/>
  <c r="N41" i="13"/>
  <c r="L41" i="13"/>
  <c r="O41" i="13" s="1"/>
  <c r="H41" i="13"/>
  <c r="I41" i="13" s="1"/>
  <c r="J41" i="13" s="1"/>
  <c r="N40" i="13"/>
  <c r="L40" i="13"/>
  <c r="O40" i="13" s="1"/>
  <c r="H40" i="13"/>
  <c r="N39" i="13"/>
  <c r="O39" i="13" s="1"/>
  <c r="L39" i="13"/>
  <c r="H39" i="13"/>
  <c r="I39" i="13" s="1"/>
  <c r="O38" i="13"/>
  <c r="P38" i="13" s="1"/>
  <c r="N38" i="13"/>
  <c r="L38" i="13"/>
  <c r="I38" i="13"/>
  <c r="J38" i="13" s="1"/>
  <c r="H38" i="13"/>
  <c r="N37" i="13"/>
  <c r="L37" i="13"/>
  <c r="O37" i="13" s="1"/>
  <c r="J37" i="13"/>
  <c r="I37" i="13"/>
  <c r="H37" i="13"/>
  <c r="N36" i="13"/>
  <c r="L36" i="13"/>
  <c r="O36" i="13" s="1"/>
  <c r="H36" i="13"/>
  <c r="N35" i="13"/>
  <c r="O35" i="13" s="1"/>
  <c r="L35" i="13"/>
  <c r="H35" i="13"/>
  <c r="I35" i="13" s="1"/>
  <c r="O34" i="13"/>
  <c r="P34" i="13" s="1"/>
  <c r="N34" i="13"/>
  <c r="L34" i="13"/>
  <c r="I34" i="13"/>
  <c r="J34" i="13" s="1"/>
  <c r="H34" i="13"/>
  <c r="N33" i="13"/>
  <c r="L33" i="13"/>
  <c r="O33" i="13" s="1"/>
  <c r="H33" i="13"/>
  <c r="I33" i="13" s="1"/>
  <c r="J33" i="13" s="1"/>
  <c r="N32" i="13"/>
  <c r="L32" i="13"/>
  <c r="O32" i="13" s="1"/>
  <c r="H32" i="13"/>
  <c r="N31" i="13"/>
  <c r="O31" i="13" s="1"/>
  <c r="L31" i="13"/>
  <c r="H31" i="13"/>
  <c r="O30" i="13"/>
  <c r="P30" i="13" s="1"/>
  <c r="N30" i="13"/>
  <c r="L30" i="13"/>
  <c r="I30" i="13"/>
  <c r="J30" i="13" s="1"/>
  <c r="H30" i="13"/>
  <c r="N29" i="13"/>
  <c r="L29" i="13"/>
  <c r="O29" i="13" s="1"/>
  <c r="J29" i="13"/>
  <c r="I29" i="13"/>
  <c r="H29" i="13"/>
  <c r="N28" i="13"/>
  <c r="L28" i="13"/>
  <c r="O28" i="13" s="1"/>
  <c r="H28" i="13"/>
  <c r="N27" i="13"/>
  <c r="O27" i="13" s="1"/>
  <c r="L27" i="13"/>
  <c r="H27" i="13"/>
  <c r="I27" i="13" s="1"/>
  <c r="O26" i="13"/>
  <c r="N26" i="13"/>
  <c r="L26" i="13"/>
  <c r="I26" i="13"/>
  <c r="J26" i="13" s="1"/>
  <c r="H26" i="13"/>
  <c r="N25" i="13"/>
  <c r="L25" i="13"/>
  <c r="O25" i="13" s="1"/>
  <c r="H25" i="13"/>
  <c r="I25" i="13" s="1"/>
  <c r="J25" i="13" s="1"/>
  <c r="N24" i="13"/>
  <c r="L24" i="13"/>
  <c r="O24" i="13" s="1"/>
  <c r="H24" i="13"/>
  <c r="N23" i="13"/>
  <c r="O23" i="13" s="1"/>
  <c r="L23" i="13"/>
  <c r="H23" i="13"/>
  <c r="I23" i="13" s="1"/>
  <c r="O22" i="13"/>
  <c r="P22" i="13" s="1"/>
  <c r="N22" i="13"/>
  <c r="L22" i="13"/>
  <c r="I22" i="13"/>
  <c r="J22" i="13" s="1"/>
  <c r="H22" i="13"/>
  <c r="N21" i="13"/>
  <c r="L21" i="13"/>
  <c r="O21" i="13" s="1"/>
  <c r="J21" i="13"/>
  <c r="I21" i="13"/>
  <c r="H21" i="13"/>
  <c r="N20" i="13"/>
  <c r="L20" i="13"/>
  <c r="O20" i="13" s="1"/>
  <c r="H20" i="13"/>
  <c r="N19" i="13"/>
  <c r="O19" i="13" s="1"/>
  <c r="L19" i="13"/>
  <c r="H19" i="13"/>
  <c r="I19" i="13" s="1"/>
  <c r="O18" i="13"/>
  <c r="N18" i="13"/>
  <c r="L18" i="13"/>
  <c r="I18" i="13"/>
  <c r="J18" i="13" s="1"/>
  <c r="H18" i="13"/>
  <c r="N17" i="13"/>
  <c r="L17" i="13"/>
  <c r="O17" i="13" s="1"/>
  <c r="H17" i="13"/>
  <c r="I17" i="13" s="1"/>
  <c r="J17" i="13" s="1"/>
  <c r="Q16" i="13"/>
  <c r="N16" i="13"/>
  <c r="L16" i="13"/>
  <c r="O16" i="13" s="1"/>
  <c r="P16" i="13" s="1"/>
  <c r="H16" i="13"/>
  <c r="N15" i="13"/>
  <c r="O15" i="13" s="1"/>
  <c r="L15" i="13"/>
  <c r="H15" i="13"/>
  <c r="O14" i="13"/>
  <c r="P14" i="13" s="1"/>
  <c r="N14" i="13"/>
  <c r="N56" i="13" s="1"/>
  <c r="L14" i="13"/>
  <c r="L56" i="13" s="1"/>
  <c r="I14" i="13"/>
  <c r="H14" i="13"/>
  <c r="F14" i="13"/>
  <c r="P35" i="13" l="1"/>
  <c r="Q35" i="13" s="1"/>
  <c r="Q39" i="13"/>
  <c r="P39" i="13"/>
  <c r="P44" i="13"/>
  <c r="Q44" i="13" s="1"/>
  <c r="J55" i="13"/>
  <c r="P29" i="13"/>
  <c r="Q29" i="13" s="1"/>
  <c r="R29" i="13" s="1"/>
  <c r="J40" i="13"/>
  <c r="P55" i="13"/>
  <c r="Q55" i="13" s="1"/>
  <c r="P36" i="13"/>
  <c r="Q36" i="13" s="1"/>
  <c r="I15" i="13"/>
  <c r="I56" i="13" s="1"/>
  <c r="J15" i="13"/>
  <c r="R15" i="13" s="1"/>
  <c r="Q25" i="13"/>
  <c r="R25" i="13" s="1"/>
  <c r="P25" i="13"/>
  <c r="J53" i="13"/>
  <c r="H56" i="13"/>
  <c r="P17" i="13"/>
  <c r="Q17" i="13" s="1"/>
  <c r="R17" i="13" s="1"/>
  <c r="P47" i="13"/>
  <c r="Q47" i="13" s="1"/>
  <c r="P53" i="13"/>
  <c r="Q53" i="13" s="1"/>
  <c r="P37" i="13"/>
  <c r="Q37" i="13"/>
  <c r="R37" i="13" s="1"/>
  <c r="P18" i="13"/>
  <c r="Q18" i="13" s="1"/>
  <c r="R18" i="13" s="1"/>
  <c r="R34" i="13"/>
  <c r="P40" i="13"/>
  <c r="Q40" i="13"/>
  <c r="Q51" i="13"/>
  <c r="P51" i="13"/>
  <c r="Q15" i="13"/>
  <c r="P15" i="13"/>
  <c r="P56" i="13" s="1"/>
  <c r="P28" i="13"/>
  <c r="Q28" i="13" s="1"/>
  <c r="P33" i="13"/>
  <c r="Q33" i="13"/>
  <c r="R33" i="13" s="1"/>
  <c r="P48" i="13"/>
  <c r="Q48" i="13"/>
  <c r="R48" i="13" s="1"/>
  <c r="P50" i="13"/>
  <c r="Q50" i="13" s="1"/>
  <c r="P27" i="13"/>
  <c r="Q27" i="13" s="1"/>
  <c r="Q31" i="13"/>
  <c r="P31" i="13"/>
  <c r="P46" i="13"/>
  <c r="Q46" i="13" s="1"/>
  <c r="P21" i="13"/>
  <c r="Q21" i="13" s="1"/>
  <c r="R21" i="13" s="1"/>
  <c r="Q19" i="13"/>
  <c r="P19" i="13"/>
  <c r="P23" i="13"/>
  <c r="Q23" i="13" s="1"/>
  <c r="R30" i="13"/>
  <c r="P32" i="13"/>
  <c r="Q32" i="13" s="1"/>
  <c r="J14" i="13"/>
  <c r="P41" i="13"/>
  <c r="Q41" i="13" s="1"/>
  <c r="R41" i="13" s="1"/>
  <c r="Q20" i="13"/>
  <c r="P20" i="13"/>
  <c r="R22" i="13"/>
  <c r="P24" i="13"/>
  <c r="Q24" i="13"/>
  <c r="Q43" i="13"/>
  <c r="P43" i="13"/>
  <c r="J50" i="13"/>
  <c r="Q54" i="13"/>
  <c r="P54" i="13"/>
  <c r="P26" i="13"/>
  <c r="Q26" i="13" s="1"/>
  <c r="R26" i="13" s="1"/>
  <c r="I31" i="13"/>
  <c r="J31" i="13" s="1"/>
  <c r="R31" i="13" s="1"/>
  <c r="P49" i="13"/>
  <c r="Q49" i="13" s="1"/>
  <c r="R49" i="13" s="1"/>
  <c r="I53" i="13"/>
  <c r="I16" i="13"/>
  <c r="J16" i="13" s="1"/>
  <c r="R16" i="13" s="1"/>
  <c r="J23" i="13"/>
  <c r="I24" i="13"/>
  <c r="J24" i="13" s="1"/>
  <c r="R24" i="13" s="1"/>
  <c r="I32" i="13"/>
  <c r="J32" i="13" s="1"/>
  <c r="R32" i="13" s="1"/>
  <c r="Q34" i="13"/>
  <c r="J39" i="13"/>
  <c r="R39" i="13" s="1"/>
  <c r="I40" i="13"/>
  <c r="Q42" i="13"/>
  <c r="R42" i="13" s="1"/>
  <c r="J46" i="13"/>
  <c r="I47" i="13"/>
  <c r="J47" i="13" s="1"/>
  <c r="R47" i="13" s="1"/>
  <c r="I54" i="13"/>
  <c r="J54" i="13" s="1"/>
  <c r="R54" i="13" s="1"/>
  <c r="I55" i="13"/>
  <c r="O56" i="13"/>
  <c r="P45" i="13"/>
  <c r="Q45" i="13" s="1"/>
  <c r="R45" i="13" s="1"/>
  <c r="I50" i="13"/>
  <c r="P52" i="13"/>
  <c r="Q52" i="13" s="1"/>
  <c r="R52" i="13" s="1"/>
  <c r="Q14" i="13"/>
  <c r="J19" i="13"/>
  <c r="R19" i="13" s="1"/>
  <c r="I20" i="13"/>
  <c r="J20" i="13" s="1"/>
  <c r="R20" i="13" s="1"/>
  <c r="Q22" i="13"/>
  <c r="J27" i="13"/>
  <c r="I28" i="13"/>
  <c r="J28" i="13" s="1"/>
  <c r="R28" i="13" s="1"/>
  <c r="Q30" i="13"/>
  <c r="J35" i="13"/>
  <c r="I36" i="13"/>
  <c r="J36" i="13" s="1"/>
  <c r="Q38" i="13"/>
  <c r="R38" i="13" s="1"/>
  <c r="J43" i="13"/>
  <c r="R43" i="13" s="1"/>
  <c r="I44" i="13"/>
  <c r="J44" i="13" s="1"/>
  <c r="R44" i="13" s="1"/>
  <c r="I51" i="13"/>
  <c r="J51" i="13" s="1"/>
  <c r="R51" i="13" s="1"/>
  <c r="R36" i="13" l="1"/>
  <c r="Q56" i="13"/>
  <c r="R46" i="13"/>
  <c r="R50" i="13"/>
  <c r="R35" i="13"/>
  <c r="R53" i="13"/>
  <c r="R23" i="13"/>
  <c r="R27" i="13"/>
  <c r="R55" i="13"/>
  <c r="J56" i="13"/>
  <c r="R14" i="13"/>
  <c r="R40" i="13"/>
  <c r="R56" i="13" l="1"/>
</calcChain>
</file>

<file path=xl/sharedStrings.xml><?xml version="1.0" encoding="utf-8"?>
<sst xmlns="http://schemas.openxmlformats.org/spreadsheetml/2006/main" count="79" uniqueCount="79">
  <si>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</si>
  <si>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</si>
  <si>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</si>
  <si>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</si>
  <si>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</si>
  <si>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</si>
  <si>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</si>
  <si>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</si>
  <si>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</si>
  <si>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</si>
  <si>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</si>
  <si>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</si>
  <si>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</si>
  <si>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</si>
  <si>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</si>
  <si>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</si>
  <si>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</si>
  <si>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</si>
  <si>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</si>
  <si>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</si>
  <si>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</si>
  <si>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</si>
  <si>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</si>
  <si>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</si>
  <si>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</si>
  <si>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</si>
  <si>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</si>
  <si>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</si>
  <si>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</si>
  <si>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</si>
  <si>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</si>
  <si>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</si>
  <si>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</si>
  <si>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</si>
  <si>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</si>
  <si>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</si>
  <si>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</si>
  <si>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</si>
  <si>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</si>
  <si>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</si>
  <si>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Площадь пустующих закрепленных жилых помещений, требующих расходов на ремонт (м2)</t>
  </si>
  <si>
    <t>Площадь пустующих закрепленных жилых помещений, требующих расходов на сохранение и содержание (м2)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</si>
  <si>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</si>
  <si>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</si>
  <si>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</si>
  <si>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(рублей)</t>
  </si>
  <si>
    <t>ВСЕГО cумма субвенции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     (тыс. рублей)</t>
  </si>
  <si>
    <t>Расходы на обеспечение деятельности 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</si>
  <si>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(гр.10=гр.8+гр.9)</t>
  </si>
  <si>
    <t xml:space="preserve">(гр.18=гр.10+гр.17) </t>
  </si>
  <si>
    <t xml:space="preserve">(гр.17=(гр.15+гр.16)/1000) </t>
  </si>
  <si>
    <t xml:space="preserve">(гр.15=гр.12+гр.14) </t>
  </si>
  <si>
    <t>п. Михайловский</t>
  </si>
  <si>
    <t>г. Шиханы</t>
  </si>
  <si>
    <t xml:space="preserve">Расчет распределения на 2022 год и плановый период 2023 и 2024 годов </t>
  </si>
  <si>
    <t>Численность несовершеннолет-него населения на 01.01.2020 (человек)</t>
  </si>
  <si>
    <t>Численность постоянного населения на 01.01.2021 (человек)</t>
  </si>
  <si>
    <t>Количество условных штатных единиц                                                                                                                                                                                Норматив исходя из численности несовершеннолетнего населения: 1 единица на 2 000 человек, но не менее 1 единицы на территории муниципального образования</t>
  </si>
  <si>
    <t>МРОТ 
на 2022 год (проект)
рублей</t>
  </si>
  <si>
    <t>Корректирующий коэффициент оплаты труда одной условной штатной единицыв зависимости от численности постоянного населения</t>
  </si>
  <si>
    <t>Годовой фонд оплаты труда условных штатных единиц с начислениями
 (тыс. рублей)</t>
  </si>
  <si>
    <t>Годовой объем расходов на обеспечение деятельности условных штатных единиц, 
15%, 
(тыс. рублей)</t>
  </si>
  <si>
    <t>Сумма субвенции в части расходов на оплату труда, начисления на выплаты по оплате труда и обеспечение деятельности штатных работников   
(тыс. рублей)</t>
  </si>
  <si>
    <t xml:space="preserve">Сумма субвенции  на 2022 год
(тыс. рублей)   </t>
  </si>
  <si>
    <t xml:space="preserve">Сумма субвенции  на 2023 год
(тыс. рублей)   </t>
  </si>
  <si>
    <t xml:space="preserve">Сумма субвенции  на 2024 год
(тыс. рублей)   </t>
  </si>
  <si>
    <t xml:space="preserve">Сумма расходов на ремонт (годовой норматив с учетом индексации с 1.12.21 на 3,6% 1500*1,036=1554 рублей на м2)                                                                                                          (рублей)      </t>
  </si>
  <si>
    <t>Сумма расходов на сохранение и содержание жилых помещений на год (норматив с учетом индексации с 1.12.21 на 3,6% 28*1,036=29,008 рублей в месяц на м2) (рублей)</t>
  </si>
  <si>
    <t xml:space="preserve">Индексация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
с 01.10.2022 на 3,8%
 (рублей)           </t>
  </si>
  <si>
    <t>(гр.8=гр.5хгр.6хгр.7х1,302х12/1000)</t>
  </si>
  <si>
    <t>(гр.9=гр.8х0,15)</t>
  </si>
  <si>
    <t>(гр.12=гр.11х1554)</t>
  </si>
  <si>
    <t>(гр.14=гр.13х29,008х
12)</t>
  </si>
  <si>
    <t xml:space="preserve">(гр.16=гр.15/12х3х3,8%) </t>
  </si>
  <si>
    <t xml:space="preserve">(гр.19=гр.18) </t>
  </si>
  <si>
    <t xml:space="preserve">(гр.20=гр.18) </t>
  </si>
  <si>
    <t>Саратовский**</t>
  </si>
  <si>
    <t>г. Саратов**</t>
  </si>
  <si>
    <t>**) с учетом численности населения преобразованных муниципальных образований Красный Текстильщик, Багаевское, Синеньское, Рыбушанское, присоединенных к муниципальному образованию "Город Саратов" (по состоянию на 1.09.2021)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</si>
</sst>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6" formatCode="#,##0.0"/>
    <numFmt numFmtId="168" formatCode="#,##0.00_ ;[Red]\-#,##0.00\ "/>
    <numFmt numFmtId="169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48" fontId="8" fillId="0" borderId="0">
      <protection locked="0"/>
    </xf>
    <xf numFmtId="0" fontId="7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6" fillId="0" borderId="0"/>
    <xf numFmtId="0" fontId="7" fillId="0" borderId="0">
      <protection locked="0"/>
    </xf>
    <xf numFmtId="0" fontId="7" fillId="0" borderId="3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164" fontId="4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1">
    <xf numFmtId="0" fontId="0" fillId="0" borderId="0" xfId="0"/>
    <xf numFmtId="0" fontId="2" fillId="0" borderId="0" xfId="0" applyFont="1"/>
    <xf numFmtId="0" fontId="0" fillId="0" borderId="0" xfId="0" applyFill="1"/>
    <xf numFmtId="0" fontId="15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168" fontId="0" fillId="0" borderId="0" xfId="0" applyNumberFormat="1"/>
    <xf numFmtId="0" fontId="16" fillId="0" borderId="0" xfId="0" applyFont="1" applyFill="1" applyAlignment="1">
      <alignment horizontal="center" vertical="center"/>
    </xf>
    <xf numFmtId="0" fontId="12" fillId="0" borderId="0" xfId="0" applyFont="1" applyFill="1"/>
    <xf numFmtId="168" fontId="17" fillId="0" borderId="0" xfId="0" applyNumberFormat="1" applyFont="1" applyFill="1"/>
    <xf numFmtId="0" fontId="17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8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18" fillId="0" borderId="2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8" fontId="0" fillId="0" borderId="0" xfId="0" applyNumberFormat="1" applyFill="1"/>
    <xf numFmtId="0" fontId="19" fillId="0" borderId="4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0" fontId="19" fillId="0" borderId="5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168" fontId="0" fillId="0" borderId="0" xfId="0" applyNumberForma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4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1" fontId="13" fillId="0" borderId="1" xfId="0" applyNumberFormat="1" applyFont="1" applyFill="1" applyBorder="1" applyAlignment="1">
      <alignment horizontal="right" vertical="top"/>
    </xf>
    <xf numFmtId="3" fontId="13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 vertical="top"/>
    </xf>
    <xf numFmtId="166" fontId="13" fillId="0" borderId="1" xfId="0" applyNumberFormat="1" applyFont="1" applyFill="1" applyBorder="1" applyAlignment="1">
      <alignment horizontal="right" vertical="top"/>
    </xf>
    <xf numFmtId="166" fontId="13" fillId="0" borderId="14" xfId="0" applyNumberFormat="1" applyFont="1" applyFill="1" applyBorder="1" applyAlignment="1">
      <alignment horizontal="right" vertical="top"/>
    </xf>
    <xf numFmtId="166" fontId="13" fillId="0" borderId="0" xfId="0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center"/>
    </xf>
    <xf numFmtId="168" fontId="2" fillId="2" borderId="0" xfId="0" applyNumberFormat="1" applyFont="1" applyFill="1" applyBorder="1" applyAlignment="1">
      <alignment horizontal="center"/>
    </xf>
    <xf numFmtId="168" fontId="2" fillId="0" borderId="0" xfId="0" applyNumberFormat="1" applyFont="1" applyBorder="1"/>
    <xf numFmtId="2" fontId="13" fillId="0" borderId="1" xfId="0" applyNumberFormat="1" applyFont="1" applyFill="1" applyBorder="1" applyAlignment="1">
      <alignment horizontal="right" vertical="top"/>
    </xf>
    <xf numFmtId="169" fontId="13" fillId="0" borderId="14" xfId="0" applyNumberFormat="1" applyFont="1" applyFill="1" applyBorder="1" applyAlignment="1">
      <alignment horizontal="right" vertical="top"/>
    </xf>
    <xf numFmtId="0" fontId="18" fillId="0" borderId="1" xfId="0" applyFont="1" applyFill="1" applyBorder="1"/>
    <xf numFmtId="1" fontId="18" fillId="0" borderId="1" xfId="0" applyNumberFormat="1" applyFont="1" applyFill="1" applyBorder="1" applyAlignment="1">
      <alignment horizontal="right" vertical="top"/>
    </xf>
    <xf numFmtId="3" fontId="18" fillId="0" borderId="1" xfId="0" applyNumberFormat="1" applyFont="1" applyFill="1" applyBorder="1" applyAlignment="1">
      <alignment horizontal="right" vertical="top"/>
    </xf>
    <xf numFmtId="4" fontId="18" fillId="0" borderId="1" xfId="0" applyNumberFormat="1" applyFont="1" applyFill="1" applyBorder="1" applyAlignment="1">
      <alignment horizontal="right" vertical="top"/>
    </xf>
    <xf numFmtId="2" fontId="18" fillId="0" borderId="1" xfId="0" applyNumberFormat="1" applyFont="1" applyFill="1" applyBorder="1" applyAlignment="1">
      <alignment horizontal="right" vertical="top"/>
    </xf>
    <xf numFmtId="168" fontId="18" fillId="0" borderId="0" xfId="0" applyNumberFormat="1" applyFont="1" applyFill="1" applyBorder="1" applyAlignment="1">
      <alignment horizontal="center"/>
    </xf>
    <xf numFmtId="168" fontId="1" fillId="3" borderId="0" xfId="0" applyNumberFormat="1" applyFont="1" applyFill="1" applyBorder="1" applyAlignment="1">
      <alignment horizontal="center"/>
    </xf>
    <xf numFmtId="168" fontId="2" fillId="3" borderId="0" xfId="0" applyNumberFormat="1" applyFont="1" applyFill="1" applyBorder="1"/>
    <xf numFmtId="0" fontId="2" fillId="3" borderId="0" xfId="0" applyFont="1" applyFill="1"/>
    <xf numFmtId="0" fontId="13" fillId="0" borderId="0" xfId="0" applyFont="1" applyFill="1"/>
    <xf numFmtId="4" fontId="13" fillId="0" borderId="0" xfId="0" applyNumberFormat="1" applyFont="1" applyFill="1"/>
    <xf numFmtId="3" fontId="13" fillId="0" borderId="0" xfId="0" applyNumberFormat="1" applyFont="1" applyFill="1"/>
    <xf numFmtId="166" fontId="13" fillId="0" borderId="0" xfId="0" applyNumberFormat="1" applyFont="1" applyFill="1"/>
    <xf numFmtId="166" fontId="13" fillId="0" borderId="0" xfId="0" applyNumberFormat="1" applyFont="1" applyFill="1" applyBorder="1"/>
    <xf numFmtId="0" fontId="13" fillId="0" borderId="0" xfId="0" applyFont="1" applyFill="1" applyBorder="1"/>
    <xf numFmtId="0" fontId="2" fillId="0" borderId="0" xfId="0" applyFont="1" applyBorder="1"/>
    <xf numFmtId="0" fontId="13" fillId="0" borderId="0" xfId="0" applyFont="1" applyFill="1" applyAlignment="1"/>
    <xf numFmtId="0" fontId="13" fillId="0" borderId="0" xfId="0" applyFont="1" applyFill="1" applyAlignment="1">
      <alignment horizontal="left" vertical="top" wrapText="1"/>
    </xf>
    <xf numFmtId="168" fontId="2" fillId="0" borderId="0" xfId="0" applyNumberFormat="1" applyFont="1"/>
    <xf numFmtId="0" fontId="15" fillId="0" borderId="0" xfId="0" applyFont="1" applyFill="1"/>
    <xf numFmtId="166" fontId="15" fillId="0" borderId="0" xfId="0" applyNumberFormat="1" applyFont="1" applyFill="1"/>
    <xf numFmtId="166" fontId="0" fillId="0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66" fontId="0" fillId="0" borderId="0" xfId="0" applyNumberFormat="1"/>
    <xf numFmtId="166" fontId="0" fillId="5" borderId="0" xfId="0" applyNumberFormat="1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36">
    <cellStyle name="Comma" xfId="2"/>
    <cellStyle name="Currency" xfId="3"/>
    <cellStyle name="Date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Normal_1. Свод по школамNEW" xfId="15"/>
    <cellStyle name="Percent" xfId="16"/>
    <cellStyle name="Total" xfId="17"/>
    <cellStyle name="Обычный" xfId="0" builtinId="0"/>
    <cellStyle name="Обычный 10" xfId="18"/>
    <cellStyle name="Обычный 11" xfId="29"/>
    <cellStyle name="Обычный 12" xfId="30"/>
    <cellStyle name="Обычный 13" xfId="31"/>
    <cellStyle name="Обычный 14" xfId="1"/>
    <cellStyle name="Обычный 15" xfId="32"/>
    <cellStyle name="Обычный 16" xfId="33"/>
    <cellStyle name="Обычный 17" xfId="34"/>
    <cellStyle name="Обычный 2" xfId="19"/>
    <cellStyle name="Обычный 2 2" xfId="35"/>
    <cellStyle name="Обычный 3" xfId="20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Стиль 1" xfId="27"/>
    <cellStyle name="Финансовый 2" xf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64"/>
  <sheetViews>
    <sheetView tabSelected="1" view="pageBreakPreview" zoomScale="78" zoomScaleSheetLayoutView="78" workbookViewId="0">
      <pane xSplit="2" ySplit="13" topLeftCell="C14" activePane="bottomRight" state="frozen"/>
      <selection pane="topRight" activeCell="C1" sqref="C1"/>
      <selection pane="bottomLeft" activeCell="A13" sqref="A13"/>
      <selection pane="bottomRight" activeCell="C63" sqref="C63"/>
    </sheetView>
  </sheetViews>
  <sheetFormatPr defaultRowHeight="15" x14ac:dyDescent="0.25"/>
  <cols>
    <col min="1" max="1" width="4.7109375" customWidth="1"/>
    <col min="2" max="2" width="22.42578125" customWidth="1"/>
    <col min="3" max="3" width="15.28515625" style="2" customWidth="1"/>
    <col min="4" max="4" width="16" style="2" customWidth="1"/>
    <col min="5" max="5" width="14.85546875" style="2" customWidth="1"/>
    <col min="6" max="7" width="15.5703125" style="2" customWidth="1"/>
    <col min="8" max="8" width="15.85546875" style="2" customWidth="1"/>
    <col min="9" max="9" width="15.140625" style="2" customWidth="1"/>
    <col min="10" max="10" width="16.85546875" style="88" customWidth="1"/>
    <col min="11" max="11" width="12.5703125" style="89" customWidth="1"/>
    <col min="12" max="12" width="16.5703125" customWidth="1"/>
    <col min="13" max="13" width="12.5703125" style="89" customWidth="1"/>
    <col min="14" max="14" width="18.5703125" customWidth="1"/>
    <col min="15" max="15" width="21.7109375" style="90" customWidth="1"/>
    <col min="16" max="16" width="21.85546875" customWidth="1"/>
    <col min="17" max="17" width="21.5703125" style="88" customWidth="1"/>
    <col min="18" max="21" width="15.7109375" customWidth="1"/>
    <col min="22" max="22" width="13.7109375" customWidth="1"/>
    <col min="23" max="23" width="12.28515625" customWidth="1"/>
    <col min="24" max="24" width="12.5703125" customWidth="1"/>
    <col min="25" max="25" width="15.42578125" customWidth="1"/>
    <col min="26" max="26" width="15.7109375" style="6" customWidth="1"/>
    <col min="27" max="27" width="14.140625" customWidth="1"/>
  </cols>
  <sheetData>
    <row r="1" spans="1:27" ht="12" customHeight="1" x14ac:dyDescent="0.3">
      <c r="J1"/>
      <c r="K1"/>
      <c r="L1" s="3"/>
      <c r="M1"/>
      <c r="O1" s="3"/>
      <c r="P1" s="3"/>
      <c r="Q1" s="3"/>
      <c r="R1" s="4"/>
      <c r="S1" s="5"/>
    </row>
    <row r="2" spans="1:27" s="10" customFormat="1" ht="18.75" x14ac:dyDescent="0.3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8"/>
      <c r="X2" s="8"/>
      <c r="Y2" s="8"/>
      <c r="Z2" s="9"/>
    </row>
    <row r="3" spans="1:27" s="10" customFormat="1" ht="40.5" customHeight="1" x14ac:dyDescent="0.3">
      <c r="A3" s="11" t="s">
        <v>44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  <c r="T3" s="13"/>
      <c r="U3" s="12"/>
      <c r="V3" s="14"/>
      <c r="W3" s="8"/>
      <c r="X3" s="8"/>
      <c r="Y3" s="8"/>
      <c r="Z3" s="9"/>
    </row>
    <row r="4" spans="1:27" s="2" customFormat="1" ht="28.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/>
      <c r="V4" s="17"/>
      <c r="W4" s="18"/>
      <c r="X4" s="18"/>
      <c r="Y4" s="18"/>
      <c r="Z4" s="19"/>
    </row>
    <row r="5" spans="1:27" s="27" customFormat="1" ht="32.25" customHeight="1" x14ac:dyDescent="0.25">
      <c r="A5" s="20" t="s">
        <v>0</v>
      </c>
      <c r="B5" s="20" t="s">
        <v>1</v>
      </c>
      <c r="C5" s="21" t="s">
        <v>55</v>
      </c>
      <c r="D5" s="21" t="s">
        <v>56</v>
      </c>
      <c r="E5" s="20" t="s">
        <v>57</v>
      </c>
      <c r="F5" s="20" t="s">
        <v>58</v>
      </c>
      <c r="G5" s="20" t="s">
        <v>59</v>
      </c>
      <c r="H5" s="20" t="s">
        <v>60</v>
      </c>
      <c r="I5" s="20" t="s">
        <v>61</v>
      </c>
      <c r="J5" s="20" t="s">
        <v>62</v>
      </c>
      <c r="K5" s="22" t="s">
        <v>47</v>
      </c>
      <c r="L5" s="23"/>
      <c r="M5" s="23"/>
      <c r="N5" s="23"/>
      <c r="O5" s="23"/>
      <c r="P5" s="23"/>
      <c r="Q5" s="24"/>
      <c r="R5" s="20" t="s">
        <v>63</v>
      </c>
      <c r="S5" s="20" t="s">
        <v>64</v>
      </c>
      <c r="T5" s="20" t="s">
        <v>65</v>
      </c>
      <c r="U5" s="25"/>
      <c r="V5" s="26"/>
      <c r="Z5" s="28"/>
    </row>
    <row r="6" spans="1:27" s="27" customFormat="1" ht="15" customHeight="1" x14ac:dyDescent="0.25">
      <c r="A6" s="29"/>
      <c r="B6" s="29"/>
      <c r="C6" s="21"/>
      <c r="D6" s="21"/>
      <c r="E6" s="29"/>
      <c r="F6" s="29"/>
      <c r="G6" s="29"/>
      <c r="H6" s="29"/>
      <c r="I6" s="29"/>
      <c r="J6" s="29"/>
      <c r="K6" s="30"/>
      <c r="L6" s="31"/>
      <c r="M6" s="31"/>
      <c r="N6" s="31"/>
      <c r="O6" s="31"/>
      <c r="P6" s="31"/>
      <c r="Q6" s="32"/>
      <c r="R6" s="29"/>
      <c r="S6" s="29"/>
      <c r="T6" s="29"/>
      <c r="U6" s="25"/>
      <c r="V6" s="26"/>
      <c r="Z6" s="28"/>
    </row>
    <row r="7" spans="1:27" s="27" customFormat="1" ht="15" customHeight="1" x14ac:dyDescent="0.25">
      <c r="A7" s="29"/>
      <c r="B7" s="29"/>
      <c r="C7" s="21"/>
      <c r="D7" s="21"/>
      <c r="E7" s="29"/>
      <c r="F7" s="29"/>
      <c r="G7" s="29"/>
      <c r="H7" s="29"/>
      <c r="I7" s="29"/>
      <c r="J7" s="29"/>
      <c r="K7" s="33"/>
      <c r="L7" s="34"/>
      <c r="M7" s="34"/>
      <c r="N7" s="34"/>
      <c r="O7" s="34"/>
      <c r="P7" s="34"/>
      <c r="Q7" s="35"/>
      <c r="R7" s="29"/>
      <c r="S7" s="29"/>
      <c r="T7" s="29"/>
      <c r="U7" s="25"/>
      <c r="V7" s="26"/>
      <c r="Z7" s="28"/>
    </row>
    <row r="8" spans="1:27" s="27" customFormat="1" ht="15" customHeight="1" x14ac:dyDescent="0.25">
      <c r="A8" s="29"/>
      <c r="B8" s="29"/>
      <c r="C8" s="21"/>
      <c r="D8" s="21"/>
      <c r="E8" s="29"/>
      <c r="F8" s="29"/>
      <c r="G8" s="29"/>
      <c r="H8" s="29"/>
      <c r="I8" s="29"/>
      <c r="J8" s="29"/>
      <c r="K8" s="29" t="s">
        <v>40</v>
      </c>
      <c r="L8" s="29" t="s">
        <v>66</v>
      </c>
      <c r="M8" s="29" t="s">
        <v>41</v>
      </c>
      <c r="N8" s="29" t="s">
        <v>67</v>
      </c>
      <c r="O8" s="29" t="s">
        <v>45</v>
      </c>
      <c r="P8" s="29" t="s">
        <v>68</v>
      </c>
      <c r="Q8" s="29" t="s">
        <v>46</v>
      </c>
      <c r="R8" s="29"/>
      <c r="S8" s="29"/>
      <c r="T8" s="29"/>
      <c r="U8" s="25"/>
      <c r="V8" s="26"/>
      <c r="Z8" s="28"/>
    </row>
    <row r="9" spans="1:27" s="27" customFormat="1" x14ac:dyDescent="0.25">
      <c r="A9" s="29"/>
      <c r="B9" s="29"/>
      <c r="C9" s="21"/>
      <c r="D9" s="21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5"/>
      <c r="V9" s="26"/>
      <c r="Z9" s="28"/>
    </row>
    <row r="10" spans="1:27" s="27" customFormat="1" ht="27" customHeight="1" x14ac:dyDescent="0.25">
      <c r="A10" s="29"/>
      <c r="B10" s="29"/>
      <c r="C10" s="21"/>
      <c r="D10" s="21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5"/>
      <c r="V10" s="26"/>
      <c r="Z10" s="28"/>
    </row>
    <row r="11" spans="1:27" s="27" customFormat="1" ht="108" customHeight="1" x14ac:dyDescent="0.25">
      <c r="A11" s="29"/>
      <c r="B11" s="29"/>
      <c r="C11" s="21"/>
      <c r="D11" s="21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25"/>
      <c r="V11" s="36"/>
      <c r="W11" s="37"/>
      <c r="X11" s="37"/>
      <c r="Y11" s="37"/>
      <c r="Z11" s="38"/>
      <c r="AA11" s="39"/>
    </row>
    <row r="12" spans="1:27" s="27" customFormat="1" ht="27" customHeight="1" x14ac:dyDescent="0.25">
      <c r="A12" s="40"/>
      <c r="B12" s="40"/>
      <c r="C12" s="21"/>
      <c r="D12" s="21"/>
      <c r="E12" s="40"/>
      <c r="F12" s="40"/>
      <c r="G12" s="40"/>
      <c r="H12" s="41" t="s">
        <v>69</v>
      </c>
      <c r="I12" s="41" t="s">
        <v>70</v>
      </c>
      <c r="J12" s="41" t="s">
        <v>48</v>
      </c>
      <c r="K12" s="40"/>
      <c r="L12" s="41" t="s">
        <v>71</v>
      </c>
      <c r="M12" s="40"/>
      <c r="N12" s="42" t="s">
        <v>72</v>
      </c>
      <c r="O12" s="42" t="s">
        <v>51</v>
      </c>
      <c r="P12" s="42" t="s">
        <v>73</v>
      </c>
      <c r="Q12" s="41" t="s">
        <v>50</v>
      </c>
      <c r="R12" s="42" t="s">
        <v>49</v>
      </c>
      <c r="S12" s="42" t="s">
        <v>74</v>
      </c>
      <c r="T12" s="42" t="s">
        <v>75</v>
      </c>
      <c r="U12" s="25"/>
      <c r="V12" s="43"/>
      <c r="W12" s="39"/>
      <c r="X12" s="39"/>
      <c r="Y12" s="39"/>
      <c r="Z12" s="38"/>
      <c r="AA12" s="39"/>
    </row>
    <row r="13" spans="1:27" s="27" customFormat="1" x14ac:dyDescent="0.25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4">
        <v>10</v>
      </c>
      <c r="K13" s="44">
        <v>11</v>
      </c>
      <c r="L13" s="45">
        <v>12</v>
      </c>
      <c r="M13" s="44">
        <v>13</v>
      </c>
      <c r="N13" s="45">
        <v>14</v>
      </c>
      <c r="O13" s="45">
        <v>15</v>
      </c>
      <c r="P13" s="45">
        <v>16</v>
      </c>
      <c r="Q13" s="45">
        <v>17</v>
      </c>
      <c r="R13" s="46">
        <v>18</v>
      </c>
      <c r="S13" s="46">
        <v>19</v>
      </c>
      <c r="T13" s="46">
        <v>20</v>
      </c>
      <c r="U13" s="47"/>
      <c r="V13" s="43"/>
      <c r="W13" s="39"/>
      <c r="X13" s="39"/>
      <c r="Y13" s="39"/>
      <c r="Z13" s="38"/>
      <c r="AA13" s="39"/>
    </row>
    <row r="14" spans="1:27" s="1" customFormat="1" x14ac:dyDescent="0.25">
      <c r="A14" s="48">
        <v>1</v>
      </c>
      <c r="B14" s="49" t="s">
        <v>43</v>
      </c>
      <c r="C14" s="50">
        <v>3685</v>
      </c>
      <c r="D14" s="50">
        <v>14799</v>
      </c>
      <c r="E14" s="51">
        <v>1</v>
      </c>
      <c r="F14" s="52">
        <f>ROUND(13617*1.15,2)</f>
        <v>15659.55</v>
      </c>
      <c r="G14" s="53">
        <v>1.35</v>
      </c>
      <c r="H14" s="53">
        <f>ROUND(E14*F14*G14*1.302*12/1000,1)</f>
        <v>330.3</v>
      </c>
      <c r="I14" s="53">
        <f>ROUND(H14*0.15,1)</f>
        <v>49.5</v>
      </c>
      <c r="J14" s="53">
        <f>H14+I14</f>
        <v>379.8</v>
      </c>
      <c r="K14" s="53"/>
      <c r="L14" s="53">
        <f>ROUND(K14*1554,1)</f>
        <v>0</v>
      </c>
      <c r="M14" s="53"/>
      <c r="N14" s="53">
        <f>ROUND(M14*29.008*12,1)</f>
        <v>0</v>
      </c>
      <c r="O14" s="53">
        <f>L14+N14</f>
        <v>0</v>
      </c>
      <c r="P14" s="53">
        <f>ROUND(O14/12*3*3.8/100,1)</f>
        <v>0</v>
      </c>
      <c r="Q14" s="54">
        <f t="shared" ref="Q14:Q55" si="0">ROUND((O14+P14)/1000,1)</f>
        <v>0</v>
      </c>
      <c r="R14" s="55">
        <f>J14+Q14</f>
        <v>379.8</v>
      </c>
      <c r="S14" s="55">
        <v>379.8</v>
      </c>
      <c r="T14" s="55">
        <v>379.8</v>
      </c>
      <c r="U14" s="56"/>
      <c r="V14" s="57"/>
      <c r="W14" s="58"/>
      <c r="X14" s="58"/>
      <c r="Y14" s="58"/>
      <c r="Z14" s="59"/>
      <c r="AA14" s="59"/>
    </row>
    <row r="15" spans="1:27" s="1" customFormat="1" x14ac:dyDescent="0.25">
      <c r="A15" s="48">
        <v>2</v>
      </c>
      <c r="B15" s="49" t="s">
        <v>2</v>
      </c>
      <c r="C15" s="50">
        <v>3792</v>
      </c>
      <c r="D15" s="50">
        <v>20604</v>
      </c>
      <c r="E15" s="51">
        <v>1</v>
      </c>
      <c r="F15" s="52">
        <v>13617</v>
      </c>
      <c r="G15" s="53">
        <v>1.35</v>
      </c>
      <c r="H15" s="53">
        <f t="shared" ref="H15:H55" si="1">ROUND(E15*F15*G15*1.302*12/1000,1)</f>
        <v>287.2</v>
      </c>
      <c r="I15" s="53">
        <f t="shared" ref="I15:I55" si="2">ROUND(H15*0.15,1)</f>
        <v>43.1</v>
      </c>
      <c r="J15" s="53">
        <f t="shared" ref="J15:J55" si="3">H15+I15</f>
        <v>330.3</v>
      </c>
      <c r="K15" s="53"/>
      <c r="L15" s="53">
        <f t="shared" ref="L15:L55" si="4">ROUND(K15*1554,1)</f>
        <v>0</v>
      </c>
      <c r="M15" s="53">
        <v>39.6</v>
      </c>
      <c r="N15" s="53">
        <f t="shared" ref="N15:N55" si="5">ROUND(M15*29.008*12,1)</f>
        <v>13784.6</v>
      </c>
      <c r="O15" s="60">
        <f>L15+N15</f>
        <v>13784.6</v>
      </c>
      <c r="P15" s="53">
        <f t="shared" ref="P15:P55" si="6">ROUND(O15/12*3*3.8/100,1)</f>
        <v>131</v>
      </c>
      <c r="Q15" s="54">
        <f>ROUND((O15+P15)/1000,1)</f>
        <v>13.9</v>
      </c>
      <c r="R15" s="55">
        <f t="shared" ref="R15:R54" si="7">J15+Q15</f>
        <v>344.2</v>
      </c>
      <c r="S15" s="55">
        <v>344.2</v>
      </c>
      <c r="T15" s="55">
        <v>344.2</v>
      </c>
      <c r="U15" s="56"/>
      <c r="V15" s="57"/>
      <c r="W15" s="58"/>
      <c r="X15" s="58"/>
      <c r="Y15" s="58"/>
      <c r="Z15" s="59"/>
      <c r="AA15" s="59"/>
    </row>
    <row r="16" spans="1:27" s="1" customFormat="1" x14ac:dyDescent="0.25">
      <c r="A16" s="48">
        <v>3</v>
      </c>
      <c r="B16" s="49" t="s">
        <v>3</v>
      </c>
      <c r="C16" s="50">
        <v>7282</v>
      </c>
      <c r="D16" s="50">
        <v>37440</v>
      </c>
      <c r="E16" s="51">
        <v>3</v>
      </c>
      <c r="F16" s="52">
        <v>13617</v>
      </c>
      <c r="G16" s="53">
        <v>1.35</v>
      </c>
      <c r="H16" s="53">
        <f t="shared" si="1"/>
        <v>861.6</v>
      </c>
      <c r="I16" s="53">
        <f t="shared" si="2"/>
        <v>129.19999999999999</v>
      </c>
      <c r="J16" s="53">
        <f t="shared" si="3"/>
        <v>990.8</v>
      </c>
      <c r="K16" s="53">
        <v>51.3</v>
      </c>
      <c r="L16" s="60">
        <f t="shared" si="4"/>
        <v>79720.2</v>
      </c>
      <c r="M16" s="53"/>
      <c r="N16" s="53">
        <f t="shared" si="5"/>
        <v>0</v>
      </c>
      <c r="O16" s="60">
        <f t="shared" ref="O16:O55" si="8">L16+N16</f>
        <v>79720.2</v>
      </c>
      <c r="P16" s="53">
        <f t="shared" si="6"/>
        <v>757.3</v>
      </c>
      <c r="Q16" s="54">
        <f t="shared" si="0"/>
        <v>80.5</v>
      </c>
      <c r="R16" s="61">
        <f t="shared" si="7"/>
        <v>1071.3</v>
      </c>
      <c r="S16" s="61">
        <v>1071.3</v>
      </c>
      <c r="T16" s="61">
        <v>1071.3</v>
      </c>
      <c r="U16" s="56"/>
      <c r="V16" s="57"/>
      <c r="W16" s="58"/>
      <c r="X16" s="58"/>
      <c r="Y16" s="58"/>
      <c r="Z16" s="59"/>
      <c r="AA16" s="59"/>
    </row>
    <row r="17" spans="1:27" s="1" customFormat="1" x14ac:dyDescent="0.25">
      <c r="A17" s="48">
        <v>4</v>
      </c>
      <c r="B17" s="49" t="s">
        <v>4</v>
      </c>
      <c r="C17" s="50">
        <v>5400</v>
      </c>
      <c r="D17" s="50">
        <v>27219</v>
      </c>
      <c r="E17" s="51">
        <v>2</v>
      </c>
      <c r="F17" s="52">
        <v>13617</v>
      </c>
      <c r="G17" s="53">
        <v>1.35</v>
      </c>
      <c r="H17" s="53">
        <f t="shared" si="1"/>
        <v>574.4</v>
      </c>
      <c r="I17" s="53">
        <f t="shared" si="2"/>
        <v>86.2</v>
      </c>
      <c r="J17" s="53">
        <f t="shared" si="3"/>
        <v>660.6</v>
      </c>
      <c r="K17" s="53"/>
      <c r="L17" s="53">
        <f t="shared" si="4"/>
        <v>0</v>
      </c>
      <c r="M17" s="53"/>
      <c r="N17" s="53">
        <f t="shared" si="5"/>
        <v>0</v>
      </c>
      <c r="O17" s="53">
        <f t="shared" si="8"/>
        <v>0</v>
      </c>
      <c r="P17" s="53">
        <f t="shared" si="6"/>
        <v>0</v>
      </c>
      <c r="Q17" s="54">
        <f t="shared" si="0"/>
        <v>0</v>
      </c>
      <c r="R17" s="55">
        <f t="shared" si="7"/>
        <v>660.6</v>
      </c>
      <c r="S17" s="55">
        <v>660.6</v>
      </c>
      <c r="T17" s="55">
        <v>660.6</v>
      </c>
      <c r="U17" s="56"/>
      <c r="V17" s="57"/>
      <c r="W17" s="58"/>
      <c r="X17" s="58"/>
      <c r="Y17" s="58"/>
      <c r="Z17" s="59"/>
      <c r="AA17" s="59"/>
    </row>
    <row r="18" spans="1:27" s="1" customFormat="1" x14ac:dyDescent="0.25">
      <c r="A18" s="48">
        <v>5</v>
      </c>
      <c r="B18" s="49" t="s">
        <v>5</v>
      </c>
      <c r="C18" s="50">
        <v>37362</v>
      </c>
      <c r="D18" s="50">
        <v>204711</v>
      </c>
      <c r="E18" s="51">
        <v>18</v>
      </c>
      <c r="F18" s="52">
        <v>13617</v>
      </c>
      <c r="G18" s="53">
        <v>1.61</v>
      </c>
      <c r="H18" s="60">
        <f t="shared" si="1"/>
        <v>6165.6</v>
      </c>
      <c r="I18" s="53">
        <f t="shared" si="2"/>
        <v>924.8</v>
      </c>
      <c r="J18" s="60">
        <f t="shared" si="3"/>
        <v>7090.4000000000005</v>
      </c>
      <c r="K18" s="53">
        <v>53.8</v>
      </c>
      <c r="L18" s="60">
        <f t="shared" si="4"/>
        <v>83605.2</v>
      </c>
      <c r="M18" s="53">
        <v>512.5</v>
      </c>
      <c r="N18" s="60">
        <f t="shared" si="5"/>
        <v>178399.2</v>
      </c>
      <c r="O18" s="60">
        <f t="shared" si="8"/>
        <v>262004.40000000002</v>
      </c>
      <c r="P18" s="60">
        <f t="shared" si="6"/>
        <v>2489</v>
      </c>
      <c r="Q18" s="54">
        <f t="shared" si="0"/>
        <v>264.5</v>
      </c>
      <c r="R18" s="61">
        <f t="shared" si="7"/>
        <v>7354.9000000000005</v>
      </c>
      <c r="S18" s="61">
        <v>7354.9000000000005</v>
      </c>
      <c r="T18" s="61">
        <v>7354.9000000000005</v>
      </c>
      <c r="U18" s="56"/>
      <c r="V18" s="57"/>
      <c r="W18" s="58"/>
      <c r="X18" s="58"/>
      <c r="Y18" s="58"/>
      <c r="Z18" s="59"/>
      <c r="AA18" s="59"/>
    </row>
    <row r="19" spans="1:27" s="1" customFormat="1" x14ac:dyDescent="0.25">
      <c r="A19" s="48">
        <v>6</v>
      </c>
      <c r="B19" s="49" t="s">
        <v>6</v>
      </c>
      <c r="C19" s="50">
        <v>16875</v>
      </c>
      <c r="D19" s="50">
        <v>103157</v>
      </c>
      <c r="E19" s="51">
        <v>8</v>
      </c>
      <c r="F19" s="52">
        <v>13617</v>
      </c>
      <c r="G19" s="53">
        <v>1.52</v>
      </c>
      <c r="H19" s="60">
        <f t="shared" si="1"/>
        <v>2587.1</v>
      </c>
      <c r="I19" s="53">
        <f t="shared" si="2"/>
        <v>388.1</v>
      </c>
      <c r="J19" s="60">
        <f t="shared" si="3"/>
        <v>2975.2</v>
      </c>
      <c r="K19" s="53">
        <v>97</v>
      </c>
      <c r="L19" s="60">
        <f t="shared" si="4"/>
        <v>150738</v>
      </c>
      <c r="M19" s="53">
        <v>79</v>
      </c>
      <c r="N19" s="60">
        <f t="shared" si="5"/>
        <v>27499.599999999999</v>
      </c>
      <c r="O19" s="60">
        <f t="shared" si="8"/>
        <v>178237.6</v>
      </c>
      <c r="P19" s="60">
        <f t="shared" si="6"/>
        <v>1693.3</v>
      </c>
      <c r="Q19" s="54">
        <f t="shared" si="0"/>
        <v>179.9</v>
      </c>
      <c r="R19" s="61">
        <f t="shared" si="7"/>
        <v>3155.1</v>
      </c>
      <c r="S19" s="61">
        <v>3155.1</v>
      </c>
      <c r="T19" s="61">
        <v>3155.1</v>
      </c>
      <c r="U19" s="56"/>
      <c r="V19" s="57"/>
      <c r="W19" s="58"/>
      <c r="X19" s="58"/>
      <c r="Y19" s="58"/>
      <c r="Z19" s="59"/>
      <c r="AA19" s="59"/>
    </row>
    <row r="20" spans="1:27" s="1" customFormat="1" x14ac:dyDescent="0.25">
      <c r="A20" s="48">
        <v>7</v>
      </c>
      <c r="B20" s="49" t="s">
        <v>7</v>
      </c>
      <c r="C20" s="50">
        <v>1976</v>
      </c>
      <c r="D20" s="50">
        <v>10533</v>
      </c>
      <c r="E20" s="51">
        <v>1</v>
      </c>
      <c r="F20" s="52">
        <v>13617</v>
      </c>
      <c r="G20" s="53">
        <v>1.35</v>
      </c>
      <c r="H20" s="53">
        <f t="shared" si="1"/>
        <v>287.2</v>
      </c>
      <c r="I20" s="53">
        <f t="shared" si="2"/>
        <v>43.1</v>
      </c>
      <c r="J20" s="53">
        <f t="shared" si="3"/>
        <v>330.3</v>
      </c>
      <c r="K20" s="53"/>
      <c r="L20" s="53">
        <f t="shared" si="4"/>
        <v>0</v>
      </c>
      <c r="M20" s="53"/>
      <c r="N20" s="53">
        <f t="shared" si="5"/>
        <v>0</v>
      </c>
      <c r="O20" s="53">
        <f t="shared" si="8"/>
        <v>0</v>
      </c>
      <c r="P20" s="53">
        <f t="shared" si="6"/>
        <v>0</v>
      </c>
      <c r="Q20" s="54">
        <f t="shared" si="0"/>
        <v>0</v>
      </c>
      <c r="R20" s="55">
        <f t="shared" si="7"/>
        <v>330.3</v>
      </c>
      <c r="S20" s="55">
        <v>330.3</v>
      </c>
      <c r="T20" s="55">
        <v>330.3</v>
      </c>
      <c r="U20" s="56"/>
      <c r="V20" s="57"/>
      <c r="W20" s="58"/>
      <c r="X20" s="58"/>
      <c r="Y20" s="58"/>
      <c r="Z20" s="59"/>
      <c r="AA20" s="59"/>
    </row>
    <row r="21" spans="1:27" s="1" customFormat="1" x14ac:dyDescent="0.25">
      <c r="A21" s="48">
        <v>8</v>
      </c>
      <c r="B21" s="49" t="s">
        <v>8</v>
      </c>
      <c r="C21" s="50">
        <v>16020</v>
      </c>
      <c r="D21" s="50">
        <v>84730</v>
      </c>
      <c r="E21" s="51">
        <v>8</v>
      </c>
      <c r="F21" s="52">
        <v>13617</v>
      </c>
      <c r="G21" s="53">
        <v>1.52</v>
      </c>
      <c r="H21" s="60">
        <f t="shared" si="1"/>
        <v>2587.1</v>
      </c>
      <c r="I21" s="53">
        <f t="shared" si="2"/>
        <v>388.1</v>
      </c>
      <c r="J21" s="60">
        <f t="shared" si="3"/>
        <v>2975.2</v>
      </c>
      <c r="K21" s="53"/>
      <c r="L21" s="53">
        <f t="shared" si="4"/>
        <v>0</v>
      </c>
      <c r="M21" s="53">
        <v>35</v>
      </c>
      <c r="N21" s="60">
        <f t="shared" si="5"/>
        <v>12183.4</v>
      </c>
      <c r="O21" s="60">
        <f t="shared" si="8"/>
        <v>12183.4</v>
      </c>
      <c r="P21" s="53">
        <f t="shared" si="6"/>
        <v>115.7</v>
      </c>
      <c r="Q21" s="54">
        <f t="shared" si="0"/>
        <v>12.3</v>
      </c>
      <c r="R21" s="61">
        <f t="shared" si="7"/>
        <v>2987.5</v>
      </c>
      <c r="S21" s="61">
        <v>2987.5</v>
      </c>
      <c r="T21" s="61">
        <v>2987.5</v>
      </c>
      <c r="U21" s="56"/>
      <c r="V21" s="57"/>
      <c r="W21" s="58"/>
      <c r="X21" s="58"/>
      <c r="Y21" s="58"/>
      <c r="Z21" s="59"/>
      <c r="AA21" s="59"/>
    </row>
    <row r="22" spans="1:27" s="1" customFormat="1" x14ac:dyDescent="0.25">
      <c r="A22" s="48">
        <v>9</v>
      </c>
      <c r="B22" s="49" t="s">
        <v>9</v>
      </c>
      <c r="C22" s="50">
        <v>1991</v>
      </c>
      <c r="D22" s="50">
        <v>11482</v>
      </c>
      <c r="E22" s="51">
        <v>1</v>
      </c>
      <c r="F22" s="52">
        <v>13617</v>
      </c>
      <c r="G22" s="53">
        <v>1.35</v>
      </c>
      <c r="H22" s="53">
        <f t="shared" si="1"/>
        <v>287.2</v>
      </c>
      <c r="I22" s="53">
        <f t="shared" si="2"/>
        <v>43.1</v>
      </c>
      <c r="J22" s="53">
        <f t="shared" si="3"/>
        <v>330.3</v>
      </c>
      <c r="K22" s="53"/>
      <c r="L22" s="53">
        <f t="shared" si="4"/>
        <v>0</v>
      </c>
      <c r="M22" s="53"/>
      <c r="N22" s="53">
        <f t="shared" si="5"/>
        <v>0</v>
      </c>
      <c r="O22" s="53">
        <f>L22+N22</f>
        <v>0</v>
      </c>
      <c r="P22" s="53">
        <f t="shared" si="6"/>
        <v>0</v>
      </c>
      <c r="Q22" s="54">
        <f t="shared" si="0"/>
        <v>0</v>
      </c>
      <c r="R22" s="55">
        <f t="shared" si="7"/>
        <v>330.3</v>
      </c>
      <c r="S22" s="55">
        <v>330.3</v>
      </c>
      <c r="T22" s="55">
        <v>330.3</v>
      </c>
      <c r="U22" s="56"/>
      <c r="V22" s="57"/>
      <c r="W22" s="58"/>
      <c r="X22" s="58"/>
      <c r="Y22" s="58"/>
      <c r="Z22" s="59"/>
      <c r="AA22" s="59"/>
    </row>
    <row r="23" spans="1:27" s="1" customFormat="1" x14ac:dyDescent="0.25">
      <c r="A23" s="48">
        <v>10</v>
      </c>
      <c r="B23" s="49" t="s">
        <v>10</v>
      </c>
      <c r="C23" s="50">
        <v>3798</v>
      </c>
      <c r="D23" s="50">
        <v>17011</v>
      </c>
      <c r="E23" s="51">
        <v>1</v>
      </c>
      <c r="F23" s="52">
        <v>13617</v>
      </c>
      <c r="G23" s="53">
        <v>1.35</v>
      </c>
      <c r="H23" s="53">
        <f t="shared" si="1"/>
        <v>287.2</v>
      </c>
      <c r="I23" s="53">
        <f t="shared" si="2"/>
        <v>43.1</v>
      </c>
      <c r="J23" s="53">
        <f t="shared" si="3"/>
        <v>330.3</v>
      </c>
      <c r="K23" s="53"/>
      <c r="L23" s="53">
        <f t="shared" si="4"/>
        <v>0</v>
      </c>
      <c r="M23" s="53"/>
      <c r="N23" s="53">
        <f t="shared" si="5"/>
        <v>0</v>
      </c>
      <c r="O23" s="53">
        <f t="shared" si="8"/>
        <v>0</v>
      </c>
      <c r="P23" s="53">
        <f t="shared" si="6"/>
        <v>0</v>
      </c>
      <c r="Q23" s="54">
        <f t="shared" si="0"/>
        <v>0</v>
      </c>
      <c r="R23" s="55">
        <f t="shared" si="7"/>
        <v>330.3</v>
      </c>
      <c r="S23" s="55">
        <v>330.3</v>
      </c>
      <c r="T23" s="55">
        <v>330.3</v>
      </c>
      <c r="U23" s="56"/>
      <c r="V23" s="57"/>
      <c r="W23" s="58"/>
      <c r="X23" s="58"/>
      <c r="Y23" s="58"/>
      <c r="Z23" s="59"/>
      <c r="AA23" s="59"/>
    </row>
    <row r="24" spans="1:27" s="1" customFormat="1" x14ac:dyDescent="0.25">
      <c r="A24" s="48">
        <v>11</v>
      </c>
      <c r="B24" s="49" t="s">
        <v>11</v>
      </c>
      <c r="C24" s="50">
        <v>2094</v>
      </c>
      <c r="D24" s="50">
        <v>10777</v>
      </c>
      <c r="E24" s="51">
        <v>1</v>
      </c>
      <c r="F24" s="52">
        <v>13617</v>
      </c>
      <c r="G24" s="53">
        <v>1.35</v>
      </c>
      <c r="H24" s="53">
        <f t="shared" si="1"/>
        <v>287.2</v>
      </c>
      <c r="I24" s="53">
        <f t="shared" si="2"/>
        <v>43.1</v>
      </c>
      <c r="J24" s="53">
        <f t="shared" si="3"/>
        <v>330.3</v>
      </c>
      <c r="K24" s="53"/>
      <c r="L24" s="53">
        <f t="shared" si="4"/>
        <v>0</v>
      </c>
      <c r="M24" s="53"/>
      <c r="N24" s="53">
        <f t="shared" si="5"/>
        <v>0</v>
      </c>
      <c r="O24" s="53">
        <f t="shared" si="8"/>
        <v>0</v>
      </c>
      <c r="P24" s="53">
        <f t="shared" si="6"/>
        <v>0</v>
      </c>
      <c r="Q24" s="54">
        <f t="shared" si="0"/>
        <v>0</v>
      </c>
      <c r="R24" s="55">
        <f t="shared" si="7"/>
        <v>330.3</v>
      </c>
      <c r="S24" s="55">
        <v>330.3</v>
      </c>
      <c r="T24" s="55">
        <v>330.3</v>
      </c>
      <c r="U24" s="56"/>
      <c r="V24" s="57"/>
      <c r="W24" s="58"/>
      <c r="X24" s="58"/>
      <c r="Y24" s="58"/>
      <c r="Z24" s="59"/>
      <c r="AA24" s="59"/>
    </row>
    <row r="25" spans="1:27" s="1" customFormat="1" x14ac:dyDescent="0.25">
      <c r="A25" s="48">
        <v>12</v>
      </c>
      <c r="B25" s="49" t="s">
        <v>12</v>
      </c>
      <c r="C25" s="50">
        <v>3449</v>
      </c>
      <c r="D25" s="50">
        <v>17559</v>
      </c>
      <c r="E25" s="51">
        <v>1</v>
      </c>
      <c r="F25" s="52">
        <v>13617</v>
      </c>
      <c r="G25" s="53">
        <v>1.35</v>
      </c>
      <c r="H25" s="53">
        <f t="shared" si="1"/>
        <v>287.2</v>
      </c>
      <c r="I25" s="53">
        <f t="shared" si="2"/>
        <v>43.1</v>
      </c>
      <c r="J25" s="53">
        <f t="shared" si="3"/>
        <v>330.3</v>
      </c>
      <c r="K25" s="53"/>
      <c r="L25" s="53">
        <f t="shared" si="4"/>
        <v>0</v>
      </c>
      <c r="M25" s="53"/>
      <c r="N25" s="53">
        <f t="shared" si="5"/>
        <v>0</v>
      </c>
      <c r="O25" s="53">
        <f t="shared" si="8"/>
        <v>0</v>
      </c>
      <c r="P25" s="53">
        <f t="shared" si="6"/>
        <v>0</v>
      </c>
      <c r="Q25" s="54">
        <f t="shared" si="0"/>
        <v>0</v>
      </c>
      <c r="R25" s="55">
        <f t="shared" si="7"/>
        <v>330.3</v>
      </c>
      <c r="S25" s="55">
        <v>330.3</v>
      </c>
      <c r="T25" s="55">
        <v>330.3</v>
      </c>
      <c r="U25" s="56"/>
      <c r="V25" s="57"/>
      <c r="W25" s="58"/>
      <c r="X25" s="58"/>
      <c r="Y25" s="58"/>
      <c r="Z25" s="59"/>
      <c r="AA25" s="59"/>
    </row>
    <row r="26" spans="1:27" s="1" customFormat="1" x14ac:dyDescent="0.25">
      <c r="A26" s="48">
        <v>13</v>
      </c>
      <c r="B26" s="49" t="s">
        <v>13</v>
      </c>
      <c r="C26" s="50">
        <v>7577</v>
      </c>
      <c r="D26" s="50">
        <v>34020</v>
      </c>
      <c r="E26" s="51">
        <v>3</v>
      </c>
      <c r="F26" s="52">
        <v>13617</v>
      </c>
      <c r="G26" s="53">
        <v>1.35</v>
      </c>
      <c r="H26" s="53">
        <f t="shared" si="1"/>
        <v>861.6</v>
      </c>
      <c r="I26" s="53">
        <f t="shared" si="2"/>
        <v>129.19999999999999</v>
      </c>
      <c r="J26" s="53">
        <f t="shared" si="3"/>
        <v>990.8</v>
      </c>
      <c r="K26" s="53">
        <v>159.69999999999999</v>
      </c>
      <c r="L26" s="60">
        <f t="shared" si="4"/>
        <v>248173.8</v>
      </c>
      <c r="M26" s="53">
        <v>58.5</v>
      </c>
      <c r="N26" s="60">
        <f t="shared" si="5"/>
        <v>20363.599999999999</v>
      </c>
      <c r="O26" s="60">
        <f t="shared" si="8"/>
        <v>268537.39999999997</v>
      </c>
      <c r="P26" s="60">
        <f t="shared" si="6"/>
        <v>2551.1</v>
      </c>
      <c r="Q26" s="54">
        <f t="shared" si="0"/>
        <v>271.10000000000002</v>
      </c>
      <c r="R26" s="55">
        <f t="shared" si="7"/>
        <v>1261.9000000000001</v>
      </c>
      <c r="S26" s="55">
        <v>1261.9000000000001</v>
      </c>
      <c r="T26" s="55">
        <v>1261.9000000000001</v>
      </c>
      <c r="U26" s="56"/>
      <c r="V26" s="57"/>
      <c r="W26" s="58"/>
      <c r="X26" s="58"/>
      <c r="Y26" s="58"/>
      <c r="Z26" s="59"/>
      <c r="AA26" s="59"/>
    </row>
    <row r="27" spans="1:27" s="1" customFormat="1" x14ac:dyDescent="0.25">
      <c r="A27" s="48">
        <v>14</v>
      </c>
      <c r="B27" s="49" t="s">
        <v>14</v>
      </c>
      <c r="C27" s="50">
        <v>2671</v>
      </c>
      <c r="D27" s="50">
        <v>13013</v>
      </c>
      <c r="E27" s="51">
        <v>1</v>
      </c>
      <c r="F27" s="52">
        <v>13617</v>
      </c>
      <c r="G27" s="53">
        <v>1.35</v>
      </c>
      <c r="H27" s="53">
        <f t="shared" si="1"/>
        <v>287.2</v>
      </c>
      <c r="I27" s="53">
        <f t="shared" si="2"/>
        <v>43.1</v>
      </c>
      <c r="J27" s="53">
        <f t="shared" si="3"/>
        <v>330.3</v>
      </c>
      <c r="K27" s="53"/>
      <c r="L27" s="53">
        <f t="shared" si="4"/>
        <v>0</v>
      </c>
      <c r="M27" s="53"/>
      <c r="N27" s="53">
        <f t="shared" si="5"/>
        <v>0</v>
      </c>
      <c r="O27" s="53">
        <f t="shared" si="8"/>
        <v>0</v>
      </c>
      <c r="P27" s="53">
        <f t="shared" si="6"/>
        <v>0</v>
      </c>
      <c r="Q27" s="54">
        <f t="shared" si="0"/>
        <v>0</v>
      </c>
      <c r="R27" s="55">
        <f t="shared" si="7"/>
        <v>330.3</v>
      </c>
      <c r="S27" s="55">
        <v>330.3</v>
      </c>
      <c r="T27" s="55">
        <v>330.3</v>
      </c>
      <c r="U27" s="56"/>
      <c r="V27" s="57"/>
      <c r="W27" s="58"/>
      <c r="X27" s="58"/>
      <c r="Y27" s="58"/>
      <c r="Z27" s="59"/>
      <c r="AA27" s="59"/>
    </row>
    <row r="28" spans="1:27" s="1" customFormat="1" x14ac:dyDescent="0.25">
      <c r="A28" s="48">
        <v>15</v>
      </c>
      <c r="B28" s="49" t="s">
        <v>15</v>
      </c>
      <c r="C28" s="50">
        <v>6019</v>
      </c>
      <c r="D28" s="50">
        <v>28885</v>
      </c>
      <c r="E28" s="51">
        <v>3</v>
      </c>
      <c r="F28" s="52">
        <v>13617</v>
      </c>
      <c r="G28" s="53">
        <v>1.35</v>
      </c>
      <c r="H28" s="53">
        <f t="shared" si="1"/>
        <v>861.6</v>
      </c>
      <c r="I28" s="53">
        <f t="shared" si="2"/>
        <v>129.19999999999999</v>
      </c>
      <c r="J28" s="53">
        <f t="shared" si="3"/>
        <v>990.8</v>
      </c>
      <c r="K28" s="53"/>
      <c r="L28" s="53">
        <f t="shared" si="4"/>
        <v>0</v>
      </c>
      <c r="M28" s="53"/>
      <c r="N28" s="53">
        <f t="shared" si="5"/>
        <v>0</v>
      </c>
      <c r="O28" s="53">
        <f t="shared" si="8"/>
        <v>0</v>
      </c>
      <c r="P28" s="53">
        <f t="shared" si="6"/>
        <v>0</v>
      </c>
      <c r="Q28" s="54">
        <f t="shared" si="0"/>
        <v>0</v>
      </c>
      <c r="R28" s="55">
        <f t="shared" si="7"/>
        <v>990.8</v>
      </c>
      <c r="S28" s="55">
        <v>990.8</v>
      </c>
      <c r="T28" s="55">
        <v>990.8</v>
      </c>
      <c r="U28" s="56"/>
      <c r="V28" s="57"/>
      <c r="W28" s="58"/>
      <c r="X28" s="58"/>
      <c r="Y28" s="58"/>
      <c r="Z28" s="59"/>
      <c r="AA28" s="59"/>
    </row>
    <row r="29" spans="1:27" s="1" customFormat="1" x14ac:dyDescent="0.25">
      <c r="A29" s="48">
        <v>16</v>
      </c>
      <c r="B29" s="49" t="s">
        <v>16</v>
      </c>
      <c r="C29" s="50">
        <v>7747</v>
      </c>
      <c r="D29" s="50">
        <v>43851</v>
      </c>
      <c r="E29" s="51">
        <v>3</v>
      </c>
      <c r="F29" s="52">
        <v>13617</v>
      </c>
      <c r="G29" s="53">
        <v>1.35</v>
      </c>
      <c r="H29" s="53">
        <f t="shared" si="1"/>
        <v>861.6</v>
      </c>
      <c r="I29" s="53">
        <f t="shared" si="2"/>
        <v>129.19999999999999</v>
      </c>
      <c r="J29" s="53">
        <f t="shared" si="3"/>
        <v>990.8</v>
      </c>
      <c r="K29" s="53"/>
      <c r="L29" s="53">
        <f t="shared" si="4"/>
        <v>0</v>
      </c>
      <c r="M29" s="53"/>
      <c r="N29" s="53">
        <f t="shared" si="5"/>
        <v>0</v>
      </c>
      <c r="O29" s="53">
        <f t="shared" si="8"/>
        <v>0</v>
      </c>
      <c r="P29" s="53">
        <f t="shared" si="6"/>
        <v>0</v>
      </c>
      <c r="Q29" s="54">
        <f t="shared" si="0"/>
        <v>0</v>
      </c>
      <c r="R29" s="55">
        <f t="shared" si="7"/>
        <v>990.8</v>
      </c>
      <c r="S29" s="55">
        <v>990.8</v>
      </c>
      <c r="T29" s="55">
        <v>990.8</v>
      </c>
      <c r="U29" s="56"/>
      <c r="V29" s="57"/>
      <c r="W29" s="58"/>
      <c r="X29" s="58"/>
      <c r="Y29" s="58"/>
      <c r="Z29" s="59"/>
      <c r="AA29" s="59"/>
    </row>
    <row r="30" spans="1:27" s="1" customFormat="1" x14ac:dyDescent="0.25">
      <c r="A30" s="48">
        <v>17</v>
      </c>
      <c r="B30" s="49" t="s">
        <v>17</v>
      </c>
      <c r="C30" s="50">
        <v>7066</v>
      </c>
      <c r="D30" s="50">
        <v>32205</v>
      </c>
      <c r="E30" s="51">
        <v>3</v>
      </c>
      <c r="F30" s="52">
        <v>13617</v>
      </c>
      <c r="G30" s="53">
        <v>1.35</v>
      </c>
      <c r="H30" s="53">
        <f t="shared" si="1"/>
        <v>861.6</v>
      </c>
      <c r="I30" s="53">
        <f t="shared" si="2"/>
        <v>129.19999999999999</v>
      </c>
      <c r="J30" s="53">
        <f t="shared" si="3"/>
        <v>990.8</v>
      </c>
      <c r="K30" s="53"/>
      <c r="L30" s="53">
        <f t="shared" si="4"/>
        <v>0</v>
      </c>
      <c r="M30" s="53">
        <v>39.1</v>
      </c>
      <c r="N30" s="53">
        <f t="shared" si="5"/>
        <v>13610.6</v>
      </c>
      <c r="O30" s="53">
        <f t="shared" si="8"/>
        <v>13610.6</v>
      </c>
      <c r="P30" s="53">
        <f t="shared" si="6"/>
        <v>129.30000000000001</v>
      </c>
      <c r="Q30" s="54">
        <f t="shared" si="0"/>
        <v>13.7</v>
      </c>
      <c r="R30" s="61">
        <f t="shared" si="7"/>
        <v>1004.5</v>
      </c>
      <c r="S30" s="61">
        <v>1004.5</v>
      </c>
      <c r="T30" s="61">
        <v>1004.5</v>
      </c>
      <c r="U30" s="56"/>
      <c r="V30" s="57"/>
      <c r="W30" s="58"/>
      <c r="X30" s="58"/>
      <c r="Y30" s="58"/>
      <c r="Z30" s="59"/>
      <c r="AA30" s="59"/>
    </row>
    <row r="31" spans="1:27" s="1" customFormat="1" x14ac:dyDescent="0.25">
      <c r="A31" s="48">
        <v>18</v>
      </c>
      <c r="B31" s="49" t="s">
        <v>18</v>
      </c>
      <c r="C31" s="50">
        <v>1913</v>
      </c>
      <c r="D31" s="50">
        <v>9722</v>
      </c>
      <c r="E31" s="51">
        <v>1</v>
      </c>
      <c r="F31" s="52">
        <v>13617</v>
      </c>
      <c r="G31" s="53">
        <v>1.35</v>
      </c>
      <c r="H31" s="53">
        <f t="shared" si="1"/>
        <v>287.2</v>
      </c>
      <c r="I31" s="53">
        <f t="shared" si="2"/>
        <v>43.1</v>
      </c>
      <c r="J31" s="53">
        <f t="shared" si="3"/>
        <v>330.3</v>
      </c>
      <c r="K31" s="53"/>
      <c r="L31" s="53">
        <f t="shared" si="4"/>
        <v>0</v>
      </c>
      <c r="M31" s="53"/>
      <c r="N31" s="53">
        <f t="shared" si="5"/>
        <v>0</v>
      </c>
      <c r="O31" s="53">
        <f t="shared" si="8"/>
        <v>0</v>
      </c>
      <c r="P31" s="53">
        <f t="shared" si="6"/>
        <v>0</v>
      </c>
      <c r="Q31" s="54">
        <f t="shared" si="0"/>
        <v>0</v>
      </c>
      <c r="R31" s="55">
        <f t="shared" si="7"/>
        <v>330.3</v>
      </c>
      <c r="S31" s="55">
        <v>330.3</v>
      </c>
      <c r="T31" s="55">
        <v>330.3</v>
      </c>
      <c r="U31" s="56"/>
      <c r="V31" s="57"/>
      <c r="W31" s="58"/>
      <c r="X31" s="58"/>
      <c r="Y31" s="58"/>
      <c r="Z31" s="59"/>
      <c r="AA31" s="59"/>
    </row>
    <row r="32" spans="1:27" s="1" customFormat="1" x14ac:dyDescent="0.25">
      <c r="A32" s="48">
        <v>19</v>
      </c>
      <c r="B32" s="49" t="s">
        <v>19</v>
      </c>
      <c r="C32" s="50">
        <v>3736</v>
      </c>
      <c r="D32" s="50">
        <v>18165</v>
      </c>
      <c r="E32" s="51">
        <v>1</v>
      </c>
      <c r="F32" s="52">
        <v>13617</v>
      </c>
      <c r="G32" s="53">
        <v>1.35</v>
      </c>
      <c r="H32" s="53">
        <f t="shared" si="1"/>
        <v>287.2</v>
      </c>
      <c r="I32" s="53">
        <f t="shared" si="2"/>
        <v>43.1</v>
      </c>
      <c r="J32" s="53">
        <f t="shared" si="3"/>
        <v>330.3</v>
      </c>
      <c r="K32" s="53"/>
      <c r="L32" s="53">
        <f t="shared" si="4"/>
        <v>0</v>
      </c>
      <c r="M32" s="53"/>
      <c r="N32" s="53">
        <f t="shared" si="5"/>
        <v>0</v>
      </c>
      <c r="O32" s="53">
        <f t="shared" si="8"/>
        <v>0</v>
      </c>
      <c r="P32" s="53">
        <f t="shared" si="6"/>
        <v>0</v>
      </c>
      <c r="Q32" s="54">
        <f t="shared" si="0"/>
        <v>0</v>
      </c>
      <c r="R32" s="55">
        <f t="shared" si="7"/>
        <v>330.3</v>
      </c>
      <c r="S32" s="55">
        <v>330.3</v>
      </c>
      <c r="T32" s="55">
        <v>330.3</v>
      </c>
      <c r="U32" s="56"/>
      <c r="V32" s="57"/>
      <c r="W32" s="58"/>
      <c r="X32" s="58"/>
      <c r="Y32" s="58"/>
      <c r="Z32" s="59"/>
      <c r="AA32" s="59"/>
    </row>
    <row r="33" spans="1:27" s="1" customFormat="1" x14ac:dyDescent="0.25">
      <c r="A33" s="48">
        <v>20</v>
      </c>
      <c r="B33" s="49" t="s">
        <v>20</v>
      </c>
      <c r="C33" s="50">
        <v>12520</v>
      </c>
      <c r="D33" s="50">
        <v>60179</v>
      </c>
      <c r="E33" s="51">
        <v>6</v>
      </c>
      <c r="F33" s="52">
        <v>13617</v>
      </c>
      <c r="G33" s="53">
        <v>1.43</v>
      </c>
      <c r="H33" s="60">
        <f t="shared" si="1"/>
        <v>1825.4</v>
      </c>
      <c r="I33" s="53">
        <f t="shared" si="2"/>
        <v>273.8</v>
      </c>
      <c r="J33" s="60">
        <f t="shared" si="3"/>
        <v>2099.2000000000003</v>
      </c>
      <c r="K33" s="53">
        <v>35.9</v>
      </c>
      <c r="L33" s="60">
        <f t="shared" si="4"/>
        <v>55788.6</v>
      </c>
      <c r="M33" s="53">
        <v>112.6</v>
      </c>
      <c r="N33" s="60">
        <f t="shared" si="5"/>
        <v>39195.599999999999</v>
      </c>
      <c r="O33" s="60">
        <f t="shared" si="8"/>
        <v>94984.2</v>
      </c>
      <c r="P33" s="53">
        <f t="shared" si="6"/>
        <v>902.3</v>
      </c>
      <c r="Q33" s="54">
        <f t="shared" si="0"/>
        <v>95.9</v>
      </c>
      <c r="R33" s="61">
        <f t="shared" si="7"/>
        <v>2195.1000000000004</v>
      </c>
      <c r="S33" s="61">
        <v>2195.1000000000004</v>
      </c>
      <c r="T33" s="61">
        <v>2195.1000000000004</v>
      </c>
      <c r="U33" s="56"/>
      <c r="V33" s="57"/>
      <c r="W33" s="58"/>
      <c r="X33" s="58"/>
      <c r="Y33" s="58"/>
      <c r="Z33" s="59"/>
      <c r="AA33" s="59"/>
    </row>
    <row r="34" spans="1:27" s="1" customFormat="1" x14ac:dyDescent="0.25">
      <c r="A34" s="48">
        <v>21</v>
      </c>
      <c r="B34" s="49" t="s">
        <v>21</v>
      </c>
      <c r="C34" s="50">
        <v>3055</v>
      </c>
      <c r="D34" s="50">
        <v>15428</v>
      </c>
      <c r="E34" s="51">
        <v>1</v>
      </c>
      <c r="F34" s="52">
        <v>13617</v>
      </c>
      <c r="G34" s="53">
        <v>1.35</v>
      </c>
      <c r="H34" s="53">
        <f t="shared" si="1"/>
        <v>287.2</v>
      </c>
      <c r="I34" s="53">
        <f t="shared" si="2"/>
        <v>43.1</v>
      </c>
      <c r="J34" s="53">
        <f t="shared" si="3"/>
        <v>330.3</v>
      </c>
      <c r="K34" s="53"/>
      <c r="L34" s="53">
        <f t="shared" si="4"/>
        <v>0</v>
      </c>
      <c r="M34" s="53"/>
      <c r="N34" s="53">
        <f t="shared" si="5"/>
        <v>0</v>
      </c>
      <c r="O34" s="53">
        <f t="shared" si="8"/>
        <v>0</v>
      </c>
      <c r="P34" s="53">
        <f t="shared" si="6"/>
        <v>0</v>
      </c>
      <c r="Q34" s="54">
        <f t="shared" si="0"/>
        <v>0</v>
      </c>
      <c r="R34" s="55">
        <f t="shared" si="7"/>
        <v>330.3</v>
      </c>
      <c r="S34" s="55">
        <v>330.3</v>
      </c>
      <c r="T34" s="55">
        <v>330.3</v>
      </c>
      <c r="U34" s="56"/>
      <c r="V34" s="57"/>
      <c r="W34" s="58"/>
      <c r="X34" s="58"/>
      <c r="Y34" s="58"/>
      <c r="Z34" s="59"/>
      <c r="AA34" s="59"/>
    </row>
    <row r="35" spans="1:27" s="1" customFormat="1" x14ac:dyDescent="0.25">
      <c r="A35" s="48">
        <v>22</v>
      </c>
      <c r="B35" s="49" t="s">
        <v>22</v>
      </c>
      <c r="C35" s="50">
        <v>6155</v>
      </c>
      <c r="D35" s="50">
        <v>27822</v>
      </c>
      <c r="E35" s="51">
        <v>3</v>
      </c>
      <c r="F35" s="52">
        <v>13617</v>
      </c>
      <c r="G35" s="53">
        <v>1.35</v>
      </c>
      <c r="H35" s="53">
        <f t="shared" si="1"/>
        <v>861.6</v>
      </c>
      <c r="I35" s="53">
        <f t="shared" si="2"/>
        <v>129.19999999999999</v>
      </c>
      <c r="J35" s="53">
        <f t="shared" si="3"/>
        <v>990.8</v>
      </c>
      <c r="K35" s="53"/>
      <c r="L35" s="53">
        <f t="shared" si="4"/>
        <v>0</v>
      </c>
      <c r="M35" s="53">
        <v>70.7</v>
      </c>
      <c r="N35" s="60">
        <f t="shared" si="5"/>
        <v>24610.400000000001</v>
      </c>
      <c r="O35" s="60">
        <f t="shared" si="8"/>
        <v>24610.400000000001</v>
      </c>
      <c r="P35" s="53">
        <f t="shared" si="6"/>
        <v>233.8</v>
      </c>
      <c r="Q35" s="54">
        <f t="shared" si="0"/>
        <v>24.8</v>
      </c>
      <c r="R35" s="61">
        <f t="shared" si="7"/>
        <v>1015.5999999999999</v>
      </c>
      <c r="S35" s="61">
        <v>1015.5999999999999</v>
      </c>
      <c r="T35" s="61">
        <v>1015.5999999999999</v>
      </c>
      <c r="U35" s="56"/>
      <c r="V35" s="57"/>
      <c r="W35" s="58"/>
      <c r="X35" s="58"/>
      <c r="Y35" s="58"/>
      <c r="Z35" s="59"/>
      <c r="AA35" s="59"/>
    </row>
    <row r="36" spans="1:27" s="1" customFormat="1" x14ac:dyDescent="0.25">
      <c r="A36" s="48">
        <v>23</v>
      </c>
      <c r="B36" s="49" t="s">
        <v>23</v>
      </c>
      <c r="C36" s="50">
        <v>4276</v>
      </c>
      <c r="D36" s="50">
        <v>15632</v>
      </c>
      <c r="E36" s="51">
        <v>2</v>
      </c>
      <c r="F36" s="52">
        <v>13617</v>
      </c>
      <c r="G36" s="53">
        <v>1.35</v>
      </c>
      <c r="H36" s="53">
        <f t="shared" si="1"/>
        <v>574.4</v>
      </c>
      <c r="I36" s="53">
        <f t="shared" si="2"/>
        <v>86.2</v>
      </c>
      <c r="J36" s="53">
        <f t="shared" si="3"/>
        <v>660.6</v>
      </c>
      <c r="K36" s="53">
        <v>68.099999999999994</v>
      </c>
      <c r="L36" s="60">
        <f t="shared" si="4"/>
        <v>105827.4</v>
      </c>
      <c r="M36" s="53">
        <v>145.6</v>
      </c>
      <c r="N36" s="60">
        <f t="shared" si="5"/>
        <v>50682.8</v>
      </c>
      <c r="O36" s="60">
        <f t="shared" si="8"/>
        <v>156510.20000000001</v>
      </c>
      <c r="P36" s="60">
        <f t="shared" si="6"/>
        <v>1486.8</v>
      </c>
      <c r="Q36" s="54">
        <f t="shared" si="0"/>
        <v>158</v>
      </c>
      <c r="R36" s="55">
        <f t="shared" si="7"/>
        <v>818.6</v>
      </c>
      <c r="S36" s="55">
        <v>818.6</v>
      </c>
      <c r="T36" s="55">
        <v>818.6</v>
      </c>
      <c r="U36" s="56"/>
      <c r="V36" s="57"/>
      <c r="W36" s="58"/>
      <c r="X36" s="58"/>
      <c r="Y36" s="58"/>
      <c r="Z36" s="59"/>
      <c r="AA36" s="59"/>
    </row>
    <row r="37" spans="1:27" s="1" customFormat="1" x14ac:dyDescent="0.25">
      <c r="A37" s="48">
        <v>24</v>
      </c>
      <c r="B37" s="49" t="s">
        <v>24</v>
      </c>
      <c r="C37" s="50">
        <v>3284</v>
      </c>
      <c r="D37" s="50">
        <v>12386</v>
      </c>
      <c r="E37" s="51">
        <v>1</v>
      </c>
      <c r="F37" s="52">
        <v>13617</v>
      </c>
      <c r="G37" s="53">
        <v>1.35</v>
      </c>
      <c r="H37" s="53">
        <f t="shared" si="1"/>
        <v>287.2</v>
      </c>
      <c r="I37" s="53">
        <f t="shared" si="2"/>
        <v>43.1</v>
      </c>
      <c r="J37" s="53">
        <f t="shared" si="3"/>
        <v>330.3</v>
      </c>
      <c r="K37" s="53"/>
      <c r="L37" s="53">
        <f t="shared" si="4"/>
        <v>0</v>
      </c>
      <c r="M37" s="53"/>
      <c r="N37" s="53">
        <f t="shared" si="5"/>
        <v>0</v>
      </c>
      <c r="O37" s="53">
        <f>L37+N37</f>
        <v>0</v>
      </c>
      <c r="P37" s="53">
        <f t="shared" si="6"/>
        <v>0</v>
      </c>
      <c r="Q37" s="54">
        <f t="shared" si="0"/>
        <v>0</v>
      </c>
      <c r="R37" s="55">
        <f t="shared" si="7"/>
        <v>330.3</v>
      </c>
      <c r="S37" s="55">
        <v>330.3</v>
      </c>
      <c r="T37" s="55">
        <v>330.3</v>
      </c>
      <c r="U37" s="56"/>
      <c r="V37" s="57"/>
      <c r="W37" s="58"/>
      <c r="X37" s="58"/>
      <c r="Y37" s="58"/>
      <c r="Z37" s="59"/>
      <c r="AA37" s="59"/>
    </row>
    <row r="38" spans="1:27" s="1" customFormat="1" x14ac:dyDescent="0.25">
      <c r="A38" s="48">
        <v>25</v>
      </c>
      <c r="B38" s="49" t="s">
        <v>25</v>
      </c>
      <c r="C38" s="50">
        <v>7418</v>
      </c>
      <c r="D38" s="50">
        <v>40139</v>
      </c>
      <c r="E38" s="51">
        <v>3</v>
      </c>
      <c r="F38" s="52">
        <v>13617</v>
      </c>
      <c r="G38" s="53">
        <v>1.35</v>
      </c>
      <c r="H38" s="53">
        <f t="shared" si="1"/>
        <v>861.6</v>
      </c>
      <c r="I38" s="53">
        <f t="shared" si="2"/>
        <v>129.19999999999999</v>
      </c>
      <c r="J38" s="53">
        <f t="shared" si="3"/>
        <v>990.8</v>
      </c>
      <c r="K38" s="53"/>
      <c r="L38" s="53">
        <f t="shared" si="4"/>
        <v>0</v>
      </c>
      <c r="M38" s="53">
        <v>91.2</v>
      </c>
      <c r="N38" s="60">
        <f t="shared" si="5"/>
        <v>31746.400000000001</v>
      </c>
      <c r="O38" s="60">
        <f t="shared" si="8"/>
        <v>31746.400000000001</v>
      </c>
      <c r="P38" s="53">
        <f t="shared" si="6"/>
        <v>301.60000000000002</v>
      </c>
      <c r="Q38" s="54">
        <f t="shared" si="0"/>
        <v>32</v>
      </c>
      <c r="R38" s="61">
        <f t="shared" si="7"/>
        <v>1022.8</v>
      </c>
      <c r="S38" s="61">
        <v>1022.8</v>
      </c>
      <c r="T38" s="61">
        <v>1022.8</v>
      </c>
      <c r="U38" s="56"/>
      <c r="V38" s="57"/>
      <c r="W38" s="58"/>
      <c r="X38" s="58"/>
      <c r="Y38" s="58"/>
      <c r="Z38" s="59"/>
      <c r="AA38" s="59"/>
    </row>
    <row r="39" spans="1:27" s="1" customFormat="1" x14ac:dyDescent="0.25">
      <c r="A39" s="48">
        <v>26</v>
      </c>
      <c r="B39" s="49" t="s">
        <v>26</v>
      </c>
      <c r="C39" s="50">
        <v>3000</v>
      </c>
      <c r="D39" s="50">
        <v>15437</v>
      </c>
      <c r="E39" s="51">
        <v>1</v>
      </c>
      <c r="F39" s="52">
        <v>13617</v>
      </c>
      <c r="G39" s="53">
        <v>1.35</v>
      </c>
      <c r="H39" s="53">
        <f t="shared" si="1"/>
        <v>287.2</v>
      </c>
      <c r="I39" s="53">
        <f t="shared" si="2"/>
        <v>43.1</v>
      </c>
      <c r="J39" s="53">
        <f t="shared" si="3"/>
        <v>330.3</v>
      </c>
      <c r="K39" s="53"/>
      <c r="L39" s="53">
        <f t="shared" si="4"/>
        <v>0</v>
      </c>
      <c r="M39" s="53"/>
      <c r="N39" s="53">
        <f t="shared" si="5"/>
        <v>0</v>
      </c>
      <c r="O39" s="53">
        <f t="shared" si="8"/>
        <v>0</v>
      </c>
      <c r="P39" s="53">
        <f t="shared" si="6"/>
        <v>0</v>
      </c>
      <c r="Q39" s="54">
        <f t="shared" si="0"/>
        <v>0</v>
      </c>
      <c r="R39" s="55">
        <f t="shared" si="7"/>
        <v>330.3</v>
      </c>
      <c r="S39" s="55">
        <v>330.3</v>
      </c>
      <c r="T39" s="55">
        <v>330.3</v>
      </c>
      <c r="U39" s="56"/>
      <c r="V39" s="57"/>
      <c r="W39" s="58"/>
      <c r="X39" s="58"/>
      <c r="Y39" s="58"/>
      <c r="Z39" s="59"/>
      <c r="AA39" s="59"/>
    </row>
    <row r="40" spans="1:27" s="1" customFormat="1" x14ac:dyDescent="0.25">
      <c r="A40" s="48">
        <v>27</v>
      </c>
      <c r="B40" s="49" t="s">
        <v>27</v>
      </c>
      <c r="C40" s="50">
        <v>10987</v>
      </c>
      <c r="D40" s="50">
        <v>56480</v>
      </c>
      <c r="E40" s="51">
        <v>5</v>
      </c>
      <c r="F40" s="52">
        <v>13617</v>
      </c>
      <c r="G40" s="53">
        <v>1.43</v>
      </c>
      <c r="H40" s="60">
        <f t="shared" si="1"/>
        <v>1521.2</v>
      </c>
      <c r="I40" s="53">
        <f t="shared" si="2"/>
        <v>228.2</v>
      </c>
      <c r="J40" s="60">
        <f t="shared" si="3"/>
        <v>1749.4</v>
      </c>
      <c r="K40" s="53"/>
      <c r="L40" s="53">
        <f t="shared" si="4"/>
        <v>0</v>
      </c>
      <c r="M40" s="53"/>
      <c r="N40" s="53">
        <f t="shared" si="5"/>
        <v>0</v>
      </c>
      <c r="O40" s="53">
        <f t="shared" si="8"/>
        <v>0</v>
      </c>
      <c r="P40" s="53">
        <f t="shared" si="6"/>
        <v>0</v>
      </c>
      <c r="Q40" s="54">
        <f t="shared" si="0"/>
        <v>0</v>
      </c>
      <c r="R40" s="61">
        <f t="shared" si="7"/>
        <v>1749.4</v>
      </c>
      <c r="S40" s="61">
        <v>1749.4</v>
      </c>
      <c r="T40" s="61">
        <v>1749.4</v>
      </c>
      <c r="U40" s="56"/>
      <c r="V40" s="57"/>
      <c r="W40" s="58"/>
      <c r="X40" s="58"/>
      <c r="Y40" s="58"/>
      <c r="Z40" s="59"/>
      <c r="AA40" s="59"/>
    </row>
    <row r="41" spans="1:27" s="1" customFormat="1" x14ac:dyDescent="0.25">
      <c r="A41" s="48">
        <v>28</v>
      </c>
      <c r="B41" s="49" t="s">
        <v>28</v>
      </c>
      <c r="C41" s="50">
        <v>4255</v>
      </c>
      <c r="D41" s="50">
        <v>17006</v>
      </c>
      <c r="E41" s="51">
        <v>2</v>
      </c>
      <c r="F41" s="52">
        <v>13617</v>
      </c>
      <c r="G41" s="53">
        <v>1.35</v>
      </c>
      <c r="H41" s="53">
        <f t="shared" si="1"/>
        <v>574.4</v>
      </c>
      <c r="I41" s="53">
        <f t="shared" si="2"/>
        <v>86.2</v>
      </c>
      <c r="J41" s="53">
        <f t="shared" si="3"/>
        <v>660.6</v>
      </c>
      <c r="K41" s="53"/>
      <c r="L41" s="53">
        <f t="shared" si="4"/>
        <v>0</v>
      </c>
      <c r="M41" s="53"/>
      <c r="N41" s="53">
        <f t="shared" si="5"/>
        <v>0</v>
      </c>
      <c r="O41" s="53">
        <f t="shared" si="8"/>
        <v>0</v>
      </c>
      <c r="P41" s="53">
        <f t="shared" si="6"/>
        <v>0</v>
      </c>
      <c r="Q41" s="54">
        <f t="shared" si="0"/>
        <v>0</v>
      </c>
      <c r="R41" s="55">
        <f t="shared" si="7"/>
        <v>660.6</v>
      </c>
      <c r="S41" s="55">
        <v>660.6</v>
      </c>
      <c r="T41" s="55">
        <v>660.6</v>
      </c>
      <c r="U41" s="56"/>
      <c r="V41" s="57"/>
      <c r="W41" s="58"/>
      <c r="X41" s="58"/>
      <c r="Y41" s="58"/>
      <c r="Z41" s="59"/>
      <c r="AA41" s="59"/>
    </row>
    <row r="42" spans="1:27" s="1" customFormat="1" x14ac:dyDescent="0.25">
      <c r="A42" s="48">
        <v>29</v>
      </c>
      <c r="B42" s="49" t="s">
        <v>29</v>
      </c>
      <c r="C42" s="50">
        <v>2052</v>
      </c>
      <c r="D42" s="50">
        <v>13221</v>
      </c>
      <c r="E42" s="51">
        <v>1</v>
      </c>
      <c r="F42" s="52">
        <v>13617</v>
      </c>
      <c r="G42" s="53">
        <v>1.35</v>
      </c>
      <c r="H42" s="53">
        <f t="shared" si="1"/>
        <v>287.2</v>
      </c>
      <c r="I42" s="53">
        <f t="shared" si="2"/>
        <v>43.1</v>
      </c>
      <c r="J42" s="53">
        <f t="shared" si="3"/>
        <v>330.3</v>
      </c>
      <c r="K42" s="53"/>
      <c r="L42" s="53">
        <f t="shared" si="4"/>
        <v>0</v>
      </c>
      <c r="M42" s="53"/>
      <c r="N42" s="53">
        <f t="shared" si="5"/>
        <v>0</v>
      </c>
      <c r="O42" s="53">
        <f t="shared" si="8"/>
        <v>0</v>
      </c>
      <c r="P42" s="53">
        <f t="shared" si="6"/>
        <v>0</v>
      </c>
      <c r="Q42" s="54">
        <f t="shared" si="0"/>
        <v>0</v>
      </c>
      <c r="R42" s="55">
        <f t="shared" si="7"/>
        <v>330.3</v>
      </c>
      <c r="S42" s="55">
        <v>330.3</v>
      </c>
      <c r="T42" s="55">
        <v>330.3</v>
      </c>
      <c r="U42" s="56"/>
      <c r="V42" s="57"/>
      <c r="W42" s="58"/>
      <c r="X42" s="58"/>
      <c r="Y42" s="58"/>
      <c r="Z42" s="59"/>
      <c r="AA42" s="59"/>
    </row>
    <row r="43" spans="1:27" s="1" customFormat="1" x14ac:dyDescent="0.25">
      <c r="A43" s="48">
        <v>30</v>
      </c>
      <c r="B43" s="49" t="s">
        <v>30</v>
      </c>
      <c r="C43" s="50">
        <v>9028</v>
      </c>
      <c r="D43" s="50">
        <v>52344</v>
      </c>
      <c r="E43" s="51">
        <v>4</v>
      </c>
      <c r="F43" s="52">
        <v>13617</v>
      </c>
      <c r="G43" s="53">
        <v>1.43</v>
      </c>
      <c r="H43" s="60">
        <f t="shared" si="1"/>
        <v>1216.9000000000001</v>
      </c>
      <c r="I43" s="53">
        <f t="shared" si="2"/>
        <v>182.5</v>
      </c>
      <c r="J43" s="60">
        <f t="shared" si="3"/>
        <v>1399.4</v>
      </c>
      <c r="K43" s="53"/>
      <c r="L43" s="53">
        <f t="shared" si="4"/>
        <v>0</v>
      </c>
      <c r="M43" s="53">
        <v>94.4</v>
      </c>
      <c r="N43" s="60">
        <f t="shared" si="5"/>
        <v>32860.300000000003</v>
      </c>
      <c r="O43" s="60">
        <f t="shared" si="8"/>
        <v>32860.300000000003</v>
      </c>
      <c r="P43" s="53">
        <f t="shared" si="6"/>
        <v>312.2</v>
      </c>
      <c r="Q43" s="54">
        <f t="shared" si="0"/>
        <v>33.200000000000003</v>
      </c>
      <c r="R43" s="55">
        <f t="shared" si="7"/>
        <v>1432.6000000000001</v>
      </c>
      <c r="S43" s="55">
        <v>1432.6000000000001</v>
      </c>
      <c r="T43" s="55">
        <v>1432.6000000000001</v>
      </c>
      <c r="U43" s="56"/>
      <c r="V43" s="57"/>
      <c r="W43" s="58"/>
      <c r="X43" s="58"/>
      <c r="Y43" s="58"/>
      <c r="Z43" s="59"/>
      <c r="AA43" s="59"/>
    </row>
    <row r="44" spans="1:27" s="1" customFormat="1" x14ac:dyDescent="0.25">
      <c r="A44" s="48">
        <v>31</v>
      </c>
      <c r="B44" s="49" t="s">
        <v>31</v>
      </c>
      <c r="C44" s="50">
        <v>3019</v>
      </c>
      <c r="D44" s="50">
        <v>16965</v>
      </c>
      <c r="E44" s="51">
        <v>1</v>
      </c>
      <c r="F44" s="52">
        <v>13617</v>
      </c>
      <c r="G44" s="53">
        <v>1.35</v>
      </c>
      <c r="H44" s="53">
        <f t="shared" si="1"/>
        <v>287.2</v>
      </c>
      <c r="I44" s="53">
        <f t="shared" si="2"/>
        <v>43.1</v>
      </c>
      <c r="J44" s="53">
        <f t="shared" si="3"/>
        <v>330.3</v>
      </c>
      <c r="K44" s="53"/>
      <c r="L44" s="53">
        <f t="shared" si="4"/>
        <v>0</v>
      </c>
      <c r="M44" s="53"/>
      <c r="N44" s="53">
        <f t="shared" si="5"/>
        <v>0</v>
      </c>
      <c r="O44" s="53">
        <f t="shared" si="8"/>
        <v>0</v>
      </c>
      <c r="P44" s="53">
        <f t="shared" si="6"/>
        <v>0</v>
      </c>
      <c r="Q44" s="54">
        <f t="shared" si="0"/>
        <v>0</v>
      </c>
      <c r="R44" s="55">
        <f t="shared" si="7"/>
        <v>330.3</v>
      </c>
      <c r="S44" s="55">
        <v>330.3</v>
      </c>
      <c r="T44" s="55">
        <v>330.3</v>
      </c>
      <c r="U44" s="56"/>
      <c r="V44" s="57"/>
      <c r="W44" s="58"/>
      <c r="X44" s="58"/>
      <c r="Y44" s="58"/>
      <c r="Z44" s="59"/>
      <c r="AA44" s="59"/>
    </row>
    <row r="45" spans="1:27" s="1" customFormat="1" x14ac:dyDescent="0.25">
      <c r="A45" s="48">
        <v>32</v>
      </c>
      <c r="B45" s="49" t="s">
        <v>76</v>
      </c>
      <c r="C45" s="50">
        <v>9220</v>
      </c>
      <c r="D45" s="50">
        <f>50564-11681</f>
        <v>38883</v>
      </c>
      <c r="E45" s="51">
        <v>4</v>
      </c>
      <c r="F45" s="52">
        <v>13617</v>
      </c>
      <c r="G45" s="53">
        <v>1.35</v>
      </c>
      <c r="H45" s="60">
        <f t="shared" si="1"/>
        <v>1148.9000000000001</v>
      </c>
      <c r="I45" s="53">
        <f t="shared" si="2"/>
        <v>172.3</v>
      </c>
      <c r="J45" s="60">
        <f t="shared" si="3"/>
        <v>1321.2</v>
      </c>
      <c r="K45" s="53"/>
      <c r="L45" s="53">
        <f t="shared" si="4"/>
        <v>0</v>
      </c>
      <c r="M45" s="53"/>
      <c r="N45" s="53">
        <f t="shared" si="5"/>
        <v>0</v>
      </c>
      <c r="O45" s="53">
        <f t="shared" si="8"/>
        <v>0</v>
      </c>
      <c r="P45" s="53">
        <f t="shared" si="6"/>
        <v>0</v>
      </c>
      <c r="Q45" s="54">
        <f t="shared" si="0"/>
        <v>0</v>
      </c>
      <c r="R45" s="61">
        <f t="shared" si="7"/>
        <v>1321.2</v>
      </c>
      <c r="S45" s="61">
        <v>1321.2</v>
      </c>
      <c r="T45" s="61">
        <v>1321.2</v>
      </c>
      <c r="U45" s="56"/>
      <c r="V45" s="57"/>
      <c r="W45" s="58"/>
      <c r="X45" s="58"/>
      <c r="Y45" s="58"/>
      <c r="Z45" s="59"/>
      <c r="AA45" s="59"/>
    </row>
    <row r="46" spans="1:27" s="1" customFormat="1" x14ac:dyDescent="0.25">
      <c r="A46" s="48">
        <v>33</v>
      </c>
      <c r="B46" s="49" t="s">
        <v>32</v>
      </c>
      <c r="C46" s="50">
        <v>4959</v>
      </c>
      <c r="D46" s="50">
        <v>25058</v>
      </c>
      <c r="E46" s="51">
        <v>2</v>
      </c>
      <c r="F46" s="52">
        <v>13617</v>
      </c>
      <c r="G46" s="53">
        <v>1.35</v>
      </c>
      <c r="H46" s="53">
        <f t="shared" si="1"/>
        <v>574.4</v>
      </c>
      <c r="I46" s="53">
        <f t="shared" si="2"/>
        <v>86.2</v>
      </c>
      <c r="J46" s="53">
        <f t="shared" si="3"/>
        <v>660.6</v>
      </c>
      <c r="K46" s="53"/>
      <c r="L46" s="53">
        <f t="shared" si="4"/>
        <v>0</v>
      </c>
      <c r="M46" s="53"/>
      <c r="N46" s="53">
        <f t="shared" si="5"/>
        <v>0</v>
      </c>
      <c r="O46" s="53">
        <f t="shared" si="8"/>
        <v>0</v>
      </c>
      <c r="P46" s="53">
        <f t="shared" si="6"/>
        <v>0</v>
      </c>
      <c r="Q46" s="54">
        <f t="shared" si="0"/>
        <v>0</v>
      </c>
      <c r="R46" s="55">
        <f t="shared" si="7"/>
        <v>660.6</v>
      </c>
      <c r="S46" s="55">
        <v>660.6</v>
      </c>
      <c r="T46" s="55">
        <v>660.6</v>
      </c>
      <c r="U46" s="56"/>
      <c r="V46" s="57"/>
      <c r="W46" s="58"/>
      <c r="X46" s="58"/>
      <c r="Y46" s="58"/>
      <c r="Z46" s="59"/>
      <c r="AA46" s="59"/>
    </row>
    <row r="47" spans="1:27" s="1" customFormat="1" x14ac:dyDescent="0.25">
      <c r="A47" s="48">
        <v>34</v>
      </c>
      <c r="B47" s="49" t="s">
        <v>33</v>
      </c>
      <c r="C47" s="50">
        <v>5968</v>
      </c>
      <c r="D47" s="50">
        <v>28405</v>
      </c>
      <c r="E47" s="51">
        <v>2</v>
      </c>
      <c r="F47" s="52">
        <v>13617</v>
      </c>
      <c r="G47" s="53">
        <v>1.35</v>
      </c>
      <c r="H47" s="53">
        <f t="shared" si="1"/>
        <v>574.4</v>
      </c>
      <c r="I47" s="53">
        <f t="shared" si="2"/>
        <v>86.2</v>
      </c>
      <c r="J47" s="53">
        <f t="shared" si="3"/>
        <v>660.6</v>
      </c>
      <c r="K47" s="53"/>
      <c r="L47" s="53">
        <f t="shared" si="4"/>
        <v>0</v>
      </c>
      <c r="M47" s="53">
        <v>29.2</v>
      </c>
      <c r="N47" s="60">
        <f t="shared" si="5"/>
        <v>10164.4</v>
      </c>
      <c r="O47" s="60">
        <f t="shared" si="8"/>
        <v>10164.4</v>
      </c>
      <c r="P47" s="53">
        <f t="shared" si="6"/>
        <v>96.6</v>
      </c>
      <c r="Q47" s="54">
        <f t="shared" si="0"/>
        <v>10.3</v>
      </c>
      <c r="R47" s="55">
        <f t="shared" si="7"/>
        <v>670.9</v>
      </c>
      <c r="S47" s="55">
        <v>670.9</v>
      </c>
      <c r="T47" s="55">
        <v>670.9</v>
      </c>
      <c r="U47" s="56"/>
      <c r="V47" s="57"/>
      <c r="W47" s="58"/>
      <c r="X47" s="58"/>
      <c r="Y47" s="58"/>
      <c r="Z47" s="59"/>
      <c r="AA47" s="59"/>
    </row>
    <row r="48" spans="1:27" s="1" customFormat="1" x14ac:dyDescent="0.25">
      <c r="A48" s="48">
        <v>35</v>
      </c>
      <c r="B48" s="49" t="s">
        <v>34</v>
      </c>
      <c r="C48" s="50">
        <v>1703</v>
      </c>
      <c r="D48" s="50">
        <v>10173</v>
      </c>
      <c r="E48" s="51">
        <v>1</v>
      </c>
      <c r="F48" s="52">
        <v>13617</v>
      </c>
      <c r="G48" s="53">
        <v>1.35</v>
      </c>
      <c r="H48" s="53">
        <f t="shared" si="1"/>
        <v>287.2</v>
      </c>
      <c r="I48" s="53">
        <f t="shared" si="2"/>
        <v>43.1</v>
      </c>
      <c r="J48" s="53">
        <f t="shared" si="3"/>
        <v>330.3</v>
      </c>
      <c r="K48" s="53"/>
      <c r="L48" s="53">
        <f t="shared" si="4"/>
        <v>0</v>
      </c>
      <c r="M48" s="53"/>
      <c r="N48" s="53">
        <f t="shared" si="5"/>
        <v>0</v>
      </c>
      <c r="O48" s="53">
        <f t="shared" si="8"/>
        <v>0</v>
      </c>
      <c r="P48" s="53">
        <f t="shared" si="6"/>
        <v>0</v>
      </c>
      <c r="Q48" s="54">
        <f t="shared" si="0"/>
        <v>0</v>
      </c>
      <c r="R48" s="55">
        <f t="shared" si="7"/>
        <v>330.3</v>
      </c>
      <c r="S48" s="55">
        <v>330.3</v>
      </c>
      <c r="T48" s="55">
        <v>330.3</v>
      </c>
      <c r="U48" s="56"/>
      <c r="V48" s="57"/>
      <c r="W48" s="58"/>
      <c r="X48" s="58"/>
      <c r="Y48" s="58"/>
      <c r="Z48" s="59"/>
      <c r="AA48" s="59"/>
    </row>
    <row r="49" spans="1:27" s="1" customFormat="1" x14ac:dyDescent="0.25">
      <c r="A49" s="48">
        <v>36</v>
      </c>
      <c r="B49" s="49" t="s">
        <v>35</v>
      </c>
      <c r="C49" s="50">
        <v>3592</v>
      </c>
      <c r="D49" s="50">
        <v>17792</v>
      </c>
      <c r="E49" s="51">
        <v>1</v>
      </c>
      <c r="F49" s="52">
        <v>13617</v>
      </c>
      <c r="G49" s="53">
        <v>1.35</v>
      </c>
      <c r="H49" s="53">
        <f t="shared" si="1"/>
        <v>287.2</v>
      </c>
      <c r="I49" s="53">
        <f t="shared" si="2"/>
        <v>43.1</v>
      </c>
      <c r="J49" s="53">
        <f t="shared" si="3"/>
        <v>330.3</v>
      </c>
      <c r="K49" s="53"/>
      <c r="L49" s="53">
        <f t="shared" si="4"/>
        <v>0</v>
      </c>
      <c r="M49" s="53"/>
      <c r="N49" s="53">
        <f t="shared" si="5"/>
        <v>0</v>
      </c>
      <c r="O49" s="53">
        <f t="shared" si="8"/>
        <v>0</v>
      </c>
      <c r="P49" s="53">
        <f t="shared" si="6"/>
        <v>0</v>
      </c>
      <c r="Q49" s="54">
        <f t="shared" si="0"/>
        <v>0</v>
      </c>
      <c r="R49" s="55">
        <f t="shared" si="7"/>
        <v>330.3</v>
      </c>
      <c r="S49" s="55">
        <v>330.3</v>
      </c>
      <c r="T49" s="55">
        <v>330.3</v>
      </c>
      <c r="U49" s="56"/>
      <c r="V49" s="57"/>
      <c r="W49" s="58"/>
      <c r="X49" s="58"/>
      <c r="Y49" s="58"/>
      <c r="Z49" s="59"/>
      <c r="AA49" s="59"/>
    </row>
    <row r="50" spans="1:27" s="1" customFormat="1" x14ac:dyDescent="0.25">
      <c r="A50" s="48">
        <v>37</v>
      </c>
      <c r="B50" s="49" t="s">
        <v>36</v>
      </c>
      <c r="C50" s="50">
        <v>4341</v>
      </c>
      <c r="D50" s="50">
        <v>21424</v>
      </c>
      <c r="E50" s="51">
        <v>2</v>
      </c>
      <c r="F50" s="52">
        <v>13617</v>
      </c>
      <c r="G50" s="53">
        <v>1.35</v>
      </c>
      <c r="H50" s="53">
        <f t="shared" si="1"/>
        <v>574.4</v>
      </c>
      <c r="I50" s="53">
        <f t="shared" si="2"/>
        <v>86.2</v>
      </c>
      <c r="J50" s="53">
        <f t="shared" si="3"/>
        <v>660.6</v>
      </c>
      <c r="K50" s="53"/>
      <c r="L50" s="53">
        <f t="shared" si="4"/>
        <v>0</v>
      </c>
      <c r="M50" s="53"/>
      <c r="N50" s="53">
        <f t="shared" si="5"/>
        <v>0</v>
      </c>
      <c r="O50" s="53">
        <f t="shared" si="8"/>
        <v>0</v>
      </c>
      <c r="P50" s="53">
        <f t="shared" si="6"/>
        <v>0</v>
      </c>
      <c r="Q50" s="54">
        <f t="shared" si="0"/>
        <v>0</v>
      </c>
      <c r="R50" s="55">
        <f t="shared" si="7"/>
        <v>660.6</v>
      </c>
      <c r="S50" s="55">
        <v>660.6</v>
      </c>
      <c r="T50" s="55">
        <v>660.6</v>
      </c>
      <c r="U50" s="56"/>
      <c r="V50" s="57"/>
      <c r="W50" s="58"/>
      <c r="X50" s="58"/>
      <c r="Y50" s="58"/>
      <c r="Z50" s="59"/>
      <c r="AA50" s="59"/>
    </row>
    <row r="51" spans="1:27" s="1" customFormat="1" x14ac:dyDescent="0.25">
      <c r="A51" s="48">
        <v>38</v>
      </c>
      <c r="B51" s="49" t="s">
        <v>37</v>
      </c>
      <c r="C51" s="50">
        <v>57606</v>
      </c>
      <c r="D51" s="50">
        <v>308054</v>
      </c>
      <c r="E51" s="51">
        <v>28</v>
      </c>
      <c r="F51" s="52">
        <v>13617</v>
      </c>
      <c r="G51" s="53">
        <v>1.61</v>
      </c>
      <c r="H51" s="60">
        <f t="shared" si="1"/>
        <v>9590.9</v>
      </c>
      <c r="I51" s="60">
        <f t="shared" si="2"/>
        <v>1438.6</v>
      </c>
      <c r="J51" s="60">
        <f t="shared" si="3"/>
        <v>11029.5</v>
      </c>
      <c r="K51" s="53">
        <v>72.2</v>
      </c>
      <c r="L51" s="60">
        <f t="shared" si="4"/>
        <v>112198.8</v>
      </c>
      <c r="M51" s="53">
        <v>40.4</v>
      </c>
      <c r="N51" s="60">
        <f t="shared" si="5"/>
        <v>14063.1</v>
      </c>
      <c r="O51" s="60">
        <f t="shared" si="8"/>
        <v>126261.90000000001</v>
      </c>
      <c r="P51" s="60">
        <f t="shared" si="6"/>
        <v>1199.5</v>
      </c>
      <c r="Q51" s="54">
        <f t="shared" si="0"/>
        <v>127.5</v>
      </c>
      <c r="R51" s="61">
        <f t="shared" si="7"/>
        <v>11157</v>
      </c>
      <c r="S51" s="61">
        <v>11157</v>
      </c>
      <c r="T51" s="61">
        <v>11157</v>
      </c>
      <c r="U51" s="56"/>
      <c r="V51" s="57"/>
      <c r="W51" s="58"/>
      <c r="X51" s="58"/>
      <c r="Y51" s="58"/>
      <c r="Z51" s="59"/>
      <c r="AA51" s="59"/>
    </row>
    <row r="52" spans="1:27" s="1" customFormat="1" x14ac:dyDescent="0.25">
      <c r="A52" s="48">
        <v>39</v>
      </c>
      <c r="B52" s="49" t="s">
        <v>77</v>
      </c>
      <c r="C52" s="50">
        <v>150312</v>
      </c>
      <c r="D52" s="50">
        <f>830155+11681</f>
        <v>841836</v>
      </c>
      <c r="E52" s="51">
        <v>75</v>
      </c>
      <c r="F52" s="52">
        <v>13617</v>
      </c>
      <c r="G52" s="53">
        <v>1.61</v>
      </c>
      <c r="H52" s="60">
        <f t="shared" si="1"/>
        <v>25689.8</v>
      </c>
      <c r="I52" s="60">
        <f t="shared" si="2"/>
        <v>3853.5</v>
      </c>
      <c r="J52" s="60">
        <f t="shared" si="3"/>
        <v>29543.3</v>
      </c>
      <c r="K52" s="53"/>
      <c r="L52" s="53">
        <f t="shared" si="4"/>
        <v>0</v>
      </c>
      <c r="M52" s="53">
        <v>713.84</v>
      </c>
      <c r="N52" s="60">
        <f t="shared" si="5"/>
        <v>248484.8</v>
      </c>
      <c r="O52" s="60">
        <f t="shared" si="8"/>
        <v>248484.8</v>
      </c>
      <c r="P52" s="60">
        <f t="shared" si="6"/>
        <v>2360.6</v>
      </c>
      <c r="Q52" s="54">
        <f t="shared" si="0"/>
        <v>250.8</v>
      </c>
      <c r="R52" s="61">
        <f t="shared" si="7"/>
        <v>29794.1</v>
      </c>
      <c r="S52" s="61">
        <v>29794.1</v>
      </c>
      <c r="T52" s="61">
        <v>29794.1</v>
      </c>
      <c r="U52" s="56"/>
      <c r="V52" s="57"/>
      <c r="W52" s="58"/>
      <c r="X52" s="58"/>
      <c r="Y52" s="58"/>
      <c r="Z52" s="59"/>
      <c r="AA52" s="59"/>
    </row>
    <row r="53" spans="1:27" s="1" customFormat="1" x14ac:dyDescent="0.25">
      <c r="A53" s="48">
        <v>40</v>
      </c>
      <c r="B53" s="49" t="s">
        <v>53</v>
      </c>
      <c r="C53" s="50">
        <v>982</v>
      </c>
      <c r="D53" s="50">
        <v>5230</v>
      </c>
      <c r="E53" s="51">
        <v>1</v>
      </c>
      <c r="F53" s="52">
        <v>13617</v>
      </c>
      <c r="G53" s="53">
        <v>1.35</v>
      </c>
      <c r="H53" s="53">
        <f>ROUND(E53*F53*G53*1.302*12/1000,1)</f>
        <v>287.2</v>
      </c>
      <c r="I53" s="53">
        <f>ROUND(H53*0.15,1)</f>
        <v>43.1</v>
      </c>
      <c r="J53" s="53">
        <f t="shared" si="3"/>
        <v>330.3</v>
      </c>
      <c r="K53" s="53"/>
      <c r="L53" s="53">
        <f t="shared" si="4"/>
        <v>0</v>
      </c>
      <c r="M53" s="53">
        <v>28.6</v>
      </c>
      <c r="N53" s="60">
        <f t="shared" si="5"/>
        <v>9955.5</v>
      </c>
      <c r="O53" s="60">
        <f t="shared" si="8"/>
        <v>9955.5</v>
      </c>
      <c r="P53" s="53">
        <f t="shared" si="6"/>
        <v>94.6</v>
      </c>
      <c r="Q53" s="54">
        <f t="shared" si="0"/>
        <v>10.1</v>
      </c>
      <c r="R53" s="55">
        <f>J53+Q53</f>
        <v>340.40000000000003</v>
      </c>
      <c r="S53" s="55">
        <v>340.40000000000003</v>
      </c>
      <c r="T53" s="55">
        <v>340.40000000000003</v>
      </c>
      <c r="U53" s="56"/>
      <c r="V53" s="57"/>
      <c r="W53" s="58"/>
      <c r="X53" s="58"/>
      <c r="Y53" s="58"/>
      <c r="Z53" s="59"/>
      <c r="AA53" s="59"/>
    </row>
    <row r="54" spans="1:27" s="1" customFormat="1" x14ac:dyDescent="0.25">
      <c r="A54" s="48">
        <v>41</v>
      </c>
      <c r="B54" s="49" t="s">
        <v>52</v>
      </c>
      <c r="C54" s="50">
        <v>496</v>
      </c>
      <c r="D54" s="50">
        <v>2458</v>
      </c>
      <c r="E54" s="51">
        <v>1</v>
      </c>
      <c r="F54" s="52">
        <v>13617</v>
      </c>
      <c r="G54" s="53">
        <v>1.35</v>
      </c>
      <c r="H54" s="53">
        <f t="shared" si="1"/>
        <v>287.2</v>
      </c>
      <c r="I54" s="53">
        <f t="shared" si="2"/>
        <v>43.1</v>
      </c>
      <c r="J54" s="53">
        <f t="shared" si="3"/>
        <v>330.3</v>
      </c>
      <c r="K54" s="53"/>
      <c r="L54" s="53">
        <f t="shared" si="4"/>
        <v>0</v>
      </c>
      <c r="M54" s="53"/>
      <c r="N54" s="53">
        <f t="shared" si="5"/>
        <v>0</v>
      </c>
      <c r="O54" s="53">
        <f t="shared" si="8"/>
        <v>0</v>
      </c>
      <c r="P54" s="53">
        <f t="shared" si="6"/>
        <v>0</v>
      </c>
      <c r="Q54" s="54">
        <f t="shared" si="0"/>
        <v>0</v>
      </c>
      <c r="R54" s="55">
        <f t="shared" si="7"/>
        <v>330.3</v>
      </c>
      <c r="S54" s="55">
        <v>330.3</v>
      </c>
      <c r="T54" s="55">
        <v>330.3</v>
      </c>
      <c r="U54" s="56"/>
      <c r="V54" s="57"/>
      <c r="W54" s="58"/>
      <c r="X54" s="58"/>
      <c r="Y54" s="58"/>
      <c r="Z54" s="59"/>
      <c r="AA54" s="59"/>
    </row>
    <row r="55" spans="1:27" s="1" customFormat="1" x14ac:dyDescent="0.25">
      <c r="A55" s="48">
        <v>42</v>
      </c>
      <c r="B55" s="49" t="s">
        <v>38</v>
      </c>
      <c r="C55" s="50">
        <v>2491</v>
      </c>
      <c r="D55" s="50">
        <v>12876</v>
      </c>
      <c r="E55" s="51">
        <v>1</v>
      </c>
      <c r="F55" s="52">
        <v>13617</v>
      </c>
      <c r="G55" s="53">
        <v>1.35</v>
      </c>
      <c r="H55" s="53">
        <f t="shared" si="1"/>
        <v>287.2</v>
      </c>
      <c r="I55" s="53">
        <f t="shared" si="2"/>
        <v>43.1</v>
      </c>
      <c r="J55" s="53">
        <f t="shared" si="3"/>
        <v>330.3</v>
      </c>
      <c r="K55" s="53"/>
      <c r="L55" s="53">
        <f t="shared" si="4"/>
        <v>0</v>
      </c>
      <c r="M55" s="53"/>
      <c r="N55" s="53">
        <f t="shared" si="5"/>
        <v>0</v>
      </c>
      <c r="O55" s="53">
        <f t="shared" si="8"/>
        <v>0</v>
      </c>
      <c r="P55" s="53">
        <f t="shared" si="6"/>
        <v>0</v>
      </c>
      <c r="Q55" s="54">
        <f t="shared" si="0"/>
        <v>0</v>
      </c>
      <c r="R55" s="55">
        <f>J55+Q55</f>
        <v>330.3</v>
      </c>
      <c r="S55" s="55">
        <v>330.3</v>
      </c>
      <c r="T55" s="55">
        <v>330.3</v>
      </c>
      <c r="U55" s="56"/>
      <c r="V55" s="57"/>
      <c r="W55" s="58"/>
      <c r="X55" s="58"/>
      <c r="Y55" s="58"/>
      <c r="Z55" s="59"/>
      <c r="AA55" s="59"/>
    </row>
    <row r="56" spans="1:27" s="70" customFormat="1" x14ac:dyDescent="0.25">
      <c r="A56" s="49"/>
      <c r="B56" s="62" t="s">
        <v>39</v>
      </c>
      <c r="C56" s="63">
        <f>SUM(C14:C55)</f>
        <v>451172</v>
      </c>
      <c r="D56" s="63">
        <f t="shared" ref="D56:E56" si="9">SUM(D14:D55)</f>
        <v>2395111</v>
      </c>
      <c r="E56" s="64">
        <f t="shared" si="9"/>
        <v>209</v>
      </c>
      <c r="F56" s="65"/>
      <c r="G56" s="65"/>
      <c r="H56" s="66">
        <f>SUM(H14:H55)</f>
        <v>67597.600000000006</v>
      </c>
      <c r="I56" s="66">
        <f t="shared" ref="I56:J56" si="10">SUM(I14:I55)</f>
        <v>10139.9</v>
      </c>
      <c r="J56" s="66">
        <f t="shared" si="10"/>
        <v>77737.5</v>
      </c>
      <c r="K56" s="65">
        <f>SUM(K14:K55)</f>
        <v>538</v>
      </c>
      <c r="L56" s="65">
        <f t="shared" ref="L56:R56" si="11">SUM(L14:L55)</f>
        <v>836052</v>
      </c>
      <c r="M56" s="65">
        <f t="shared" si="11"/>
        <v>2090.2400000000002</v>
      </c>
      <c r="N56" s="65">
        <f t="shared" si="11"/>
        <v>727604.3</v>
      </c>
      <c r="O56" s="66">
        <f t="shared" si="11"/>
        <v>1563656.2999999998</v>
      </c>
      <c r="P56" s="66">
        <f t="shared" si="11"/>
        <v>14854.7</v>
      </c>
      <c r="Q56" s="66">
        <f t="shared" si="11"/>
        <v>1578.4999999999998</v>
      </c>
      <c r="R56" s="66">
        <f>SUM(R14:R55)</f>
        <v>79316</v>
      </c>
      <c r="S56" s="66">
        <v>79316</v>
      </c>
      <c r="T56" s="66">
        <v>79316</v>
      </c>
      <c r="U56" s="67"/>
      <c r="V56" s="67"/>
      <c r="W56" s="68"/>
      <c r="X56" s="68"/>
      <c r="Y56" s="68"/>
      <c r="Z56" s="69"/>
      <c r="AA56" s="69"/>
    </row>
    <row r="57" spans="1:27" s="1" customFormat="1" x14ac:dyDescent="0.25">
      <c r="A57" s="71"/>
      <c r="B57" s="71"/>
      <c r="C57" s="71"/>
      <c r="D57" s="72"/>
      <c r="E57" s="73"/>
      <c r="F57" s="74"/>
      <c r="G57" s="74"/>
      <c r="H57" s="71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5"/>
      <c r="V57" s="76"/>
      <c r="W57" s="77"/>
      <c r="X57" s="77"/>
      <c r="Y57" s="77"/>
      <c r="Z57" s="59"/>
      <c r="AA57" s="77"/>
    </row>
    <row r="58" spans="1:27" s="1" customFormat="1" ht="21" customHeight="1" x14ac:dyDescent="0.25">
      <c r="A58" s="71"/>
      <c r="B58" s="78" t="s">
        <v>42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4"/>
      <c r="N58" s="74"/>
      <c r="O58" s="74"/>
      <c r="P58" s="74"/>
      <c r="Q58" s="74"/>
      <c r="R58" s="74"/>
      <c r="S58" s="74"/>
      <c r="T58" s="74"/>
      <c r="U58" s="75"/>
      <c r="V58" s="76"/>
      <c r="W58" s="77"/>
      <c r="X58" s="77"/>
      <c r="Y58" s="77"/>
      <c r="Z58" s="59"/>
      <c r="AA58" s="77"/>
    </row>
    <row r="59" spans="1:27" s="1" customFormat="1" ht="57.75" customHeight="1" x14ac:dyDescent="0.25">
      <c r="A59" s="71"/>
      <c r="B59" s="79" t="s">
        <v>78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4"/>
      <c r="P59" s="74"/>
      <c r="Q59" s="74"/>
      <c r="R59" s="74"/>
      <c r="S59" s="74"/>
      <c r="T59" s="74"/>
      <c r="U59" s="74"/>
      <c r="V59" s="71"/>
      <c r="Z59" s="80"/>
    </row>
    <row r="60" spans="1:27" x14ac:dyDescent="0.25">
      <c r="A60" s="81"/>
      <c r="B60" s="81"/>
      <c r="C60" s="81"/>
      <c r="D60" s="81"/>
      <c r="E60" s="81"/>
      <c r="F60" s="81"/>
      <c r="G60" s="81"/>
      <c r="H60" s="81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1"/>
    </row>
    <row r="61" spans="1:27" x14ac:dyDescent="0.25">
      <c r="I61" s="83"/>
      <c r="J61" s="84"/>
      <c r="K61" s="85"/>
      <c r="L61" s="86"/>
      <c r="M61" s="85"/>
      <c r="N61" s="86"/>
      <c r="O61" s="87"/>
      <c r="P61" s="86"/>
      <c r="Q61" s="84"/>
      <c r="R61" s="86"/>
      <c r="S61" s="86"/>
      <c r="T61" s="86"/>
      <c r="U61" s="86"/>
    </row>
    <row r="62" spans="1:27" x14ac:dyDescent="0.25">
      <c r="I62" s="83"/>
      <c r="J62" s="84"/>
      <c r="K62" s="85"/>
      <c r="L62" s="86"/>
      <c r="M62" s="85"/>
      <c r="N62" s="86"/>
      <c r="O62" s="87"/>
      <c r="P62" s="86"/>
      <c r="Q62" s="84"/>
      <c r="R62" s="86"/>
      <c r="S62" s="86"/>
      <c r="T62" s="86"/>
      <c r="U62" s="86"/>
    </row>
    <row r="63" spans="1:27" x14ac:dyDescent="0.25">
      <c r="I63" s="83"/>
      <c r="J63" s="84"/>
      <c r="K63" s="85"/>
      <c r="L63" s="86"/>
      <c r="M63" s="85"/>
      <c r="N63" s="86"/>
      <c r="O63" s="87"/>
      <c r="P63" s="86"/>
      <c r="Q63" s="84"/>
      <c r="R63" s="86"/>
      <c r="S63" s="86"/>
      <c r="T63" s="86"/>
      <c r="U63" s="86"/>
    </row>
    <row r="64" spans="1:27" x14ac:dyDescent="0.25">
      <c r="I64" s="83"/>
      <c r="J64" s="84"/>
      <c r="K64" s="85"/>
      <c r="L64" s="86"/>
      <c r="M64" s="85"/>
      <c r="N64" s="86"/>
      <c r="O64" s="87"/>
      <c r="P64" s="86"/>
      <c r="Q64" s="84"/>
      <c r="R64" s="86"/>
      <c r="S64" s="86"/>
      <c r="T64" s="86"/>
      <c r="U64" s="86"/>
    </row>
  </sheetData>
  <mergeCells count="25">
    <mergeCell ref="B59:N59"/>
    <mergeCell ref="T5:T11"/>
    <mergeCell ref="K8:K12"/>
    <mergeCell ref="L8:L11"/>
    <mergeCell ref="M8:M12"/>
    <mergeCell ref="N8:N11"/>
    <mergeCell ref="O8:O11"/>
    <mergeCell ref="P8:P11"/>
    <mergeCell ref="Q8:Q11"/>
    <mergeCell ref="H5:H11"/>
    <mergeCell ref="I5:I11"/>
    <mergeCell ref="J5:J11"/>
    <mergeCell ref="K5:Q7"/>
    <mergeCell ref="R5:R11"/>
    <mergeCell ref="S5:S11"/>
    <mergeCell ref="R1:S1"/>
    <mergeCell ref="A2:V2"/>
    <mergeCell ref="A3:R3"/>
    <mergeCell ref="A5:A12"/>
    <mergeCell ref="B5:B12"/>
    <mergeCell ref="C5:C12"/>
    <mergeCell ref="D5:D12"/>
    <mergeCell ref="E5:E12"/>
    <mergeCell ref="F5:F12"/>
    <mergeCell ref="G5:G12"/>
  </mergeCells>
  <pageMargins left="0.51181102362204722" right="0.11811023622047245" top="0.55118110236220474" bottom="0.15748031496062992" header="0.11811023622047245" footer="0.11811023622047245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2021-10-11T11:34:28Z</dcterms:modified>
</cp:coreProperties>
</file>